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<sst xmlns="http://schemas.openxmlformats.org/spreadsheetml/2006/main" count="119" uniqueCount="54">
  <si>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30/03/2025 16:26:11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</si>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</sst>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89-46CE-BADF-2CF4E79B09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75</c:v>
                </c:pt>
                <c:pt idx="9">
                  <c:v>75</c:v>
                </c:pt>
                <c:pt idx="10">
                  <c:v>28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89-46CE-BADF-2CF4E79B09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1">
                  <c:v>7.9000000000000001E-2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89-46CE-BADF-2CF4E79B09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0.98299999999999998</c:v>
                </c:pt>
                <c:pt idx="1">
                  <c:v>0.749</c:v>
                </c:pt>
                <c:pt idx="2">
                  <c:v>0.93200000000000005</c:v>
                </c:pt>
                <c:pt idx="3">
                  <c:v>0.73899999999999999</c:v>
                </c:pt>
                <c:pt idx="5">
                  <c:v>0.36599999999999999</c:v>
                </c:pt>
                <c:pt idx="7">
                  <c:v>0.39200000000000002</c:v>
                </c:pt>
                <c:pt idx="8">
                  <c:v>1.3959999999999999</c:v>
                </c:pt>
                <c:pt idx="9">
                  <c:v>2.0499999999999998</c:v>
                </c:pt>
                <c:pt idx="10">
                  <c:v>1.857</c:v>
                </c:pt>
                <c:pt idx="11">
                  <c:v>2.246</c:v>
                </c:pt>
                <c:pt idx="12">
                  <c:v>2.0710000000000002</c:v>
                </c:pt>
                <c:pt idx="13">
                  <c:v>2.2559999999999998</c:v>
                </c:pt>
                <c:pt idx="14">
                  <c:v>1.6779999999999999</c:v>
                </c:pt>
                <c:pt idx="15">
                  <c:v>1.258</c:v>
                </c:pt>
                <c:pt idx="16">
                  <c:v>1.6759999999999999</c:v>
                </c:pt>
                <c:pt idx="17">
                  <c:v>1.2689999999999999</c:v>
                </c:pt>
                <c:pt idx="18">
                  <c:v>0.85899999999999999</c:v>
                </c:pt>
                <c:pt idx="19">
                  <c:v>1.1080000000000001</c:v>
                </c:pt>
                <c:pt idx="20">
                  <c:v>0.66200000000000003</c:v>
                </c:pt>
                <c:pt idx="21">
                  <c:v>0.88500000000000001</c:v>
                </c:pt>
                <c:pt idx="22">
                  <c:v>0.63200000000000001</c:v>
                </c:pt>
                <c:pt idx="23">
                  <c:v>0.192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89-46CE-BADF-2CF4E79B09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D89-46CE-BADF-2CF4E79B09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89-46CE-BADF-2CF4E79B09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19.177</c:v>
                </c:pt>
                <c:pt idx="13">
                  <c:v>20.222000000000001</c:v>
                </c:pt>
                <c:pt idx="15">
                  <c:v>32.606000000000002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89-46CE-BADF-2CF4E79B09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D89-46CE-BADF-2CF4E79B09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D89-46CE-BADF-2CF4E79B09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32.957999999999998</c:v>
                </c:pt>
                <c:pt idx="1">
                  <c:v>40.335999999999999</c:v>
                </c:pt>
                <c:pt idx="2">
                  <c:v>42.052999999999997</c:v>
                </c:pt>
                <c:pt idx="3">
                  <c:v>41</c:v>
                </c:pt>
                <c:pt idx="4">
                  <c:v>58.045999999999999</c:v>
                </c:pt>
                <c:pt idx="5">
                  <c:v>50.469000000000001</c:v>
                </c:pt>
                <c:pt idx="6">
                  <c:v>160</c:v>
                </c:pt>
                <c:pt idx="7">
                  <c:v>60</c:v>
                </c:pt>
                <c:pt idx="8">
                  <c:v>60</c:v>
                </c:pt>
                <c:pt idx="9">
                  <c:v>150</c:v>
                </c:pt>
                <c:pt idx="10">
                  <c:v>120</c:v>
                </c:pt>
                <c:pt idx="11">
                  <c:v>60</c:v>
                </c:pt>
                <c:pt idx="12">
                  <c:v>60</c:v>
                </c:pt>
                <c:pt idx="13">
                  <c:v>60</c:v>
                </c:pt>
                <c:pt idx="14">
                  <c:v>51.933</c:v>
                </c:pt>
                <c:pt idx="15">
                  <c:v>12.81</c:v>
                </c:pt>
                <c:pt idx="16">
                  <c:v>14.414999999999999</c:v>
                </c:pt>
                <c:pt idx="17">
                  <c:v>30</c:v>
                </c:pt>
                <c:pt idx="18">
                  <c:v>57.372</c:v>
                </c:pt>
                <c:pt idx="19">
                  <c:v>50</c:v>
                </c:pt>
                <c:pt idx="20">
                  <c:v>50</c:v>
                </c:pt>
                <c:pt idx="23">
                  <c:v>39.049999999999997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89-46CE-BADF-2CF4E79B091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9.4</c:v>
                </c:pt>
                <c:pt idx="22">
                  <c:v>52.4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89-46CE-BADF-2CF4E79B09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0.92400000000000004</c:v>
                </c:pt>
                <c:pt idx="5">
                  <c:v>0.98599999999999999</c:v>
                </c:pt>
                <c:pt idx="6">
                  <c:v>0.94799999999999995</c:v>
                </c:pt>
                <c:pt idx="7">
                  <c:v>22.578000000000003</c:v>
                </c:pt>
                <c:pt idx="8">
                  <c:v>21.912999999999997</c:v>
                </c:pt>
                <c:pt idx="9">
                  <c:v>7.5749999999999993</c:v>
                </c:pt>
                <c:pt idx="10">
                  <c:v>6.9329999999999998</c:v>
                </c:pt>
                <c:pt idx="11">
                  <c:v>10.695</c:v>
                </c:pt>
                <c:pt idx="12">
                  <c:v>7.5309999999999997</c:v>
                </c:pt>
                <c:pt idx="13">
                  <c:v>7.2169999999999996</c:v>
                </c:pt>
                <c:pt idx="14">
                  <c:v>2.5790000000000002</c:v>
                </c:pt>
                <c:pt idx="15">
                  <c:v>2.4359999999999999</c:v>
                </c:pt>
                <c:pt idx="16">
                  <c:v>1.6950000000000001</c:v>
                </c:pt>
                <c:pt idx="17">
                  <c:v>1.292</c:v>
                </c:pt>
                <c:pt idx="18">
                  <c:v>1.0299999999999998</c:v>
                </c:pt>
                <c:pt idx="19">
                  <c:v>0.98599999999999999</c:v>
                </c:pt>
                <c:pt idx="20">
                  <c:v>1.1160000000000001</c:v>
                </c:pt>
                <c:pt idx="21">
                  <c:v>6.9740000000000002</c:v>
                </c:pt>
                <c:pt idx="22">
                  <c:v>1.1859999999999999</c:v>
                </c:pt>
                <c:pt idx="23">
                  <c:v>1.4079999999999999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89-46CE-BADF-2CF4E79B09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D89-46CE-BADF-2CF4E79B09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D89-46CE-BADF-2CF4E79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100.82</c:v>
                </c:pt>
                <c:pt idx="1">
                  <c:v>100.95</c:v>
                </c:pt>
                <c:pt idx="2">
                  <c:v>101.28</c:v>
                </c:pt>
                <c:pt idx="3">
                  <c:v>101.08</c:v>
                </c:pt>
                <c:pt idx="4">
                  <c:v>102.87</c:v>
                </c:pt>
                <c:pt idx="5">
                  <c:v>115.18</c:v>
                </c:pt>
                <c:pt idx="6">
                  <c:v>177.22</c:v>
                </c:pt>
                <c:pt idx="7">
                  <c:v>241.32</c:v>
                </c:pt>
                <c:pt idx="8">
                  <c:v>203.95</c:v>
                </c:pt>
                <c:pt idx="9">
                  <c:v>158.04</c:v>
                </c:pt>
                <c:pt idx="10">
                  <c:v>115.63</c:v>
                </c:pt>
                <c:pt idx="11">
                  <c:v>119.66</c:v>
                </c:pt>
                <c:pt idx="12">
                  <c:v>109.5</c:v>
                </c:pt>
                <c:pt idx="13">
                  <c:v>105.5</c:v>
                </c:pt>
                <c:pt idx="14">
                  <c:v>104.67</c:v>
                </c:pt>
                <c:pt idx="15">
                  <c:v>99.86</c:v>
                </c:pt>
                <c:pt idx="16">
                  <c:v>99.88</c:v>
                </c:pt>
                <c:pt idx="17">
                  <c:v>120.77</c:v>
                </c:pt>
                <c:pt idx="18">
                  <c:v>143.96</c:v>
                </c:pt>
                <c:pt idx="19">
                  <c:v>234.29</c:v>
                </c:pt>
                <c:pt idx="20">
                  <c:v>209.45</c:v>
                </c:pt>
                <c:pt idx="21">
                  <c:v>138.43</c:v>
                </c:pt>
                <c:pt idx="22">
                  <c:v>113.1</c:v>
                </c:pt>
                <c:pt idx="23">
                  <c:v>102.62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D89-46CE-BADF-2CF4E79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59-4F5E-AD05-D961E1228C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9-4F5E-AD05-D961E1228C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5.4120000000000008</c:v>
                </c:pt>
                <c:pt idx="1">
                  <c:v>7.3620000000000001</c:v>
                </c:pt>
                <c:pt idx="2">
                  <c:v>8.4770000000000003</c:v>
                </c:pt>
                <c:pt idx="3">
                  <c:v>7.51</c:v>
                </c:pt>
                <c:pt idx="4">
                  <c:v>9.4290000000000003</c:v>
                </c:pt>
                <c:pt idx="5">
                  <c:v>10.987</c:v>
                </c:pt>
                <c:pt idx="6">
                  <c:v>64.634</c:v>
                </c:pt>
                <c:pt idx="7">
                  <c:v>54.167999999999999</c:v>
                </c:pt>
                <c:pt idx="8">
                  <c:v>56.265999999999998</c:v>
                </c:pt>
                <c:pt idx="9">
                  <c:v>60.042999999999999</c:v>
                </c:pt>
                <c:pt idx="10">
                  <c:v>12.494</c:v>
                </c:pt>
                <c:pt idx="11">
                  <c:v>5.2949999999999999</c:v>
                </c:pt>
                <c:pt idx="12">
                  <c:v>5.218</c:v>
                </c:pt>
                <c:pt idx="13">
                  <c:v>5.0129999999999999</c:v>
                </c:pt>
                <c:pt idx="14">
                  <c:v>5.0549999999999997</c:v>
                </c:pt>
                <c:pt idx="15">
                  <c:v>11.216999999999999</c:v>
                </c:pt>
                <c:pt idx="16">
                  <c:v>5.6790000000000003</c:v>
                </c:pt>
                <c:pt idx="17">
                  <c:v>5.4879999999999995</c:v>
                </c:pt>
                <c:pt idx="18">
                  <c:v>5.6110000000000007</c:v>
                </c:pt>
                <c:pt idx="19">
                  <c:v>5.69</c:v>
                </c:pt>
                <c:pt idx="20">
                  <c:v>40.117999999999995</c:v>
                </c:pt>
                <c:pt idx="21">
                  <c:v>5.7509999999999994</c:v>
                </c:pt>
                <c:pt idx="22">
                  <c:v>5.5679999999999996</c:v>
                </c:pt>
                <c:pt idx="23">
                  <c:v>5.4770000000000003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59-4F5E-AD05-D961E1228C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14.721</c:v>
                </c:pt>
                <c:pt idx="1">
                  <c:v>18.253999999999998</c:v>
                </c:pt>
                <c:pt idx="2">
                  <c:v>18.795000000000002</c:v>
                </c:pt>
                <c:pt idx="3">
                  <c:v>18.728000000000002</c:v>
                </c:pt>
                <c:pt idx="4">
                  <c:v>22.039000000000001</c:v>
                </c:pt>
                <c:pt idx="5">
                  <c:v>20.587</c:v>
                </c:pt>
                <c:pt idx="6">
                  <c:v>48.966000000000001</c:v>
                </c:pt>
                <c:pt idx="7">
                  <c:v>12.266999999999999</c:v>
                </c:pt>
                <c:pt idx="8">
                  <c:v>20.252000000000002</c:v>
                </c:pt>
                <c:pt idx="9">
                  <c:v>35.872</c:v>
                </c:pt>
                <c:pt idx="10">
                  <c:v>33.520000000000003</c:v>
                </c:pt>
                <c:pt idx="11">
                  <c:v>11.526</c:v>
                </c:pt>
                <c:pt idx="12">
                  <c:v>4.4029999999999996</c:v>
                </c:pt>
                <c:pt idx="13">
                  <c:v>4.0949999999999998</c:v>
                </c:pt>
                <c:pt idx="14">
                  <c:v>3.8039999999999998</c:v>
                </c:pt>
                <c:pt idx="15">
                  <c:v>21.798999999999999</c:v>
                </c:pt>
                <c:pt idx="16">
                  <c:v>3.9739999999999998</c:v>
                </c:pt>
                <c:pt idx="17">
                  <c:v>15.663</c:v>
                </c:pt>
                <c:pt idx="18">
                  <c:v>5.5840000000000005</c:v>
                </c:pt>
                <c:pt idx="19">
                  <c:v>16.763000000000002</c:v>
                </c:pt>
                <c:pt idx="20">
                  <c:v>8.5359999999999996</c:v>
                </c:pt>
                <c:pt idx="21">
                  <c:v>9.4759999999999991</c:v>
                </c:pt>
                <c:pt idx="22">
                  <c:v>24.513000000000002</c:v>
                </c:pt>
                <c:pt idx="23">
                  <c:v>5.6539999999999999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59-4F5E-AD05-D961E1228C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A59-4F5E-AD05-D961E1228C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59-4F5E-AD05-D961E1228C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59-4F5E-AD05-D961E1228C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A59-4F5E-AD05-D961E1228C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A59-4F5E-AD05-D961E1228C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A59-4F5E-AD05-D961E1228CD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22.4</c:v>
                </c:pt>
                <c:pt idx="19">
                  <c:v>0.4</c:v>
                </c:pt>
                <c:pt idx="20">
                  <c:v>0.6</c:v>
                </c:pt>
                <c:pt idx="21">
                  <c:v>0</c:v>
                </c:pt>
                <c:pt idx="22">
                  <c:v>0</c:v>
                </c:pt>
                <c:pt idx="23">
                  <c:v>13.1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59-4F5E-AD05-D961E1228C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13.293999999999999</c:v>
                </c:pt>
                <c:pt idx="1">
                  <c:v>14.955</c:v>
                </c:pt>
                <c:pt idx="2">
                  <c:v>15.199</c:v>
                </c:pt>
                <c:pt idx="3">
                  <c:v>14.986999999999998</c:v>
                </c:pt>
                <c:pt idx="4">
                  <c:v>26.002000000000002</c:v>
                </c:pt>
                <c:pt idx="5">
                  <c:v>18.747</c:v>
                </c:pt>
                <c:pt idx="6">
                  <c:v>46.847999999999999</c:v>
                </c:pt>
                <c:pt idx="7">
                  <c:v>15.635</c:v>
                </c:pt>
                <c:pt idx="8">
                  <c:v>80.290999999999983</c:v>
                </c:pt>
                <c:pt idx="9">
                  <c:v>137.20999999999998</c:v>
                </c:pt>
                <c:pt idx="10">
                  <c:v>109.276</c:v>
                </c:pt>
                <c:pt idx="11">
                  <c:v>82.61999999999999</c:v>
                </c:pt>
                <c:pt idx="12">
                  <c:v>77.657999999999987</c:v>
                </c:pt>
                <c:pt idx="13">
                  <c:v>79.086999999999989</c:v>
                </c:pt>
                <c:pt idx="14">
                  <c:v>45.831000000000003</c:v>
                </c:pt>
                <c:pt idx="15">
                  <c:v>14.593999999999999</c:v>
                </c:pt>
                <c:pt idx="16">
                  <c:v>6.633</c:v>
                </c:pt>
                <c:pt idx="17">
                  <c:v>9.91</c:v>
                </c:pt>
                <c:pt idx="18">
                  <c:v>24.196000000000002</c:v>
                </c:pt>
                <c:pt idx="19">
                  <c:v>27.741</c:v>
                </c:pt>
                <c:pt idx="20">
                  <c:v>1.024</c:v>
                </c:pt>
                <c:pt idx="21">
                  <c:v>0.56699999999999995</c:v>
                </c:pt>
                <c:pt idx="22">
                  <c:v>22.643999999999998</c:v>
                </c:pt>
                <c:pt idx="23">
                  <c:v>14.945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59-4F5E-AD05-D961E1228C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A59-4F5E-AD05-D961E1228C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A59-4F5E-AD05-D961E1228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100.82</c:v>
                </c:pt>
                <c:pt idx="1">
                  <c:v>100.95</c:v>
                </c:pt>
                <c:pt idx="2">
                  <c:v>101.28</c:v>
                </c:pt>
                <c:pt idx="3">
                  <c:v>101.08</c:v>
                </c:pt>
                <c:pt idx="4">
                  <c:v>102.87</c:v>
                </c:pt>
                <c:pt idx="5">
                  <c:v>115.18</c:v>
                </c:pt>
                <c:pt idx="6">
                  <c:v>177.22</c:v>
                </c:pt>
                <c:pt idx="7">
                  <c:v>241.32</c:v>
                </c:pt>
                <c:pt idx="8">
                  <c:v>203.95</c:v>
                </c:pt>
                <c:pt idx="9">
                  <c:v>158.04</c:v>
                </c:pt>
                <c:pt idx="10">
                  <c:v>115.63</c:v>
                </c:pt>
                <c:pt idx="11">
                  <c:v>119.66</c:v>
                </c:pt>
                <c:pt idx="12">
                  <c:v>109.5</c:v>
                </c:pt>
                <c:pt idx="13">
                  <c:v>105.5</c:v>
                </c:pt>
                <c:pt idx="14">
                  <c:v>104.67</c:v>
                </c:pt>
                <c:pt idx="15">
                  <c:v>99.86</c:v>
                </c:pt>
                <c:pt idx="16">
                  <c:v>99.88</c:v>
                </c:pt>
                <c:pt idx="17">
                  <c:v>120.77</c:v>
                </c:pt>
                <c:pt idx="18">
                  <c:v>143.96</c:v>
                </c:pt>
                <c:pt idx="19">
                  <c:v>234.29</c:v>
                </c:pt>
                <c:pt idx="20">
                  <c:v>209.45</c:v>
                </c:pt>
                <c:pt idx="21">
                  <c:v>138.43</c:v>
                </c:pt>
                <c:pt idx="22">
                  <c:v>113.1</c:v>
                </c:pt>
                <c:pt idx="23">
                  <c:v>102.62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59-4F5E-AD05-D961E1228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34.927</v>
      </c>
      <c r="C4" s="18">
        <v>42.070999999999998</v>
      </c>
      <c r="D4" s="18">
        <v>43.970999999999997</v>
      </c>
      <c r="E4" s="18">
        <v>42.725000000000001</v>
      </c>
      <c r="F4" s="18">
        <v>58.97</v>
      </c>
      <c r="G4" s="18">
        <v>51.820999999999998</v>
      </c>
      <c r="H4" s="18">
        <v>161.94799999999998</v>
      </c>
      <c r="I4" s="18">
        <v>83.570000000000007</v>
      </c>
      <c r="J4" s="18">
        <v>158.309</v>
      </c>
      <c r="K4" s="18">
        <v>234.625</v>
      </c>
      <c r="L4" s="18">
        <v>156.79</v>
      </c>
      <c r="M4" s="18">
        <v>100.941</v>
      </c>
      <c r="N4" s="18">
        <v>88.778999999999996</v>
      </c>
      <c r="O4" s="18">
        <v>89.694999999999993</v>
      </c>
      <c r="P4" s="18">
        <v>56.19</v>
      </c>
      <c r="Q4" s="18">
        <v>49.11</v>
      </c>
      <c r="R4" s="18">
        <v>17.785999999999998</v>
      </c>
      <c r="S4" s="18">
        <v>32.561</v>
      </c>
      <c r="T4" s="18">
        <v>59.260999999999996</v>
      </c>
      <c r="U4" s="18">
        <v>52.094000000000001</v>
      </c>
      <c r="V4" s="18">
        <v>51.778000000000006</v>
      </c>
      <c r="W4" s="18">
        <v>17.338000000000001</v>
      </c>
      <c r="X4" s="18">
        <v>54.217999999999996</v>
      </c>
      <c r="Y4" s="18">
        <v>40.65</v>
      </c>
      <c r="Z4" s="19"/>
      <c r="AA4" s="20">
        <f>SUM(B4:Z4)</f>
        <v>1780.1280000000002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100.82</v>
      </c>
      <c r="C7" s="28">
        <v>100.95</v>
      </c>
      <c r="D7" s="28">
        <v>101.28</v>
      </c>
      <c r="E7" s="28">
        <v>101.08</v>
      </c>
      <c r="F7" s="28">
        <v>102.87</v>
      </c>
      <c r="G7" s="28">
        <v>115.18</v>
      </c>
      <c r="H7" s="28">
        <v>177.22</v>
      </c>
      <c r="I7" s="28">
        <v>241.32</v>
      </c>
      <c r="J7" s="28">
        <v>203.95</v>
      </c>
      <c r="K7" s="28">
        <v>158.04</v>
      </c>
      <c r="L7" s="28">
        <v>115.63</v>
      </c>
      <c r="M7" s="28">
        <v>119.66</v>
      </c>
      <c r="N7" s="28">
        <v>109.5</v>
      </c>
      <c r="O7" s="28">
        <v>105.5</v>
      </c>
      <c r="P7" s="28">
        <v>104.67</v>
      </c>
      <c r="Q7" s="28">
        <v>99.86</v>
      </c>
      <c r="R7" s="28">
        <v>99.88</v>
      </c>
      <c r="S7" s="28">
        <v>120.77</v>
      </c>
      <c r="T7" s="28">
        <v>143.96</v>
      </c>
      <c r="U7" s="28">
        <v>234.29</v>
      </c>
      <c r="V7" s="28">
        <v>209.45</v>
      </c>
      <c r="W7" s="28">
        <v>138.43</v>
      </c>
      <c r="X7" s="28">
        <v>113.1</v>
      </c>
      <c r="Y7" s="28">
        <v>102.62</v>
      </c>
      <c r="Z7" s="29"/>
      <c r="AA7" s="30">
        <f>IF(SUM(B7:Z7)&lt;&gt;0,AVERAGEIF(B7:Z7,"&lt;&gt;"""),"")</f>
        <v>134.16791666666666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32.957999999999998</v>
      </c>
      <c r="C12" s="52">
        <v>40.335999999999999</v>
      </c>
      <c r="D12" s="52">
        <v>42.052999999999997</v>
      </c>
      <c r="E12" s="52">
        <v>41</v>
      </c>
      <c r="F12" s="52">
        <v>58.045999999999999</v>
      </c>
      <c r="G12" s="52">
        <v>50.469000000000001</v>
      </c>
      <c r="H12" s="52">
        <v>160</v>
      </c>
      <c r="I12" s="52">
        <v>60</v>
      </c>
      <c r="J12" s="52">
        <v>60</v>
      </c>
      <c r="K12" s="52">
        <v>150</v>
      </c>
      <c r="L12" s="52">
        <v>120</v>
      </c>
      <c r="M12" s="52">
        <v>60</v>
      </c>
      <c r="N12" s="52">
        <v>60</v>
      </c>
      <c r="O12" s="52">
        <v>60</v>
      </c>
      <c r="P12" s="52">
        <v>51.933</v>
      </c>
      <c r="Q12" s="52">
        <v>12.81</v>
      </c>
      <c r="R12" s="52">
        <v>14.414999999999999</v>
      </c>
      <c r="S12" s="52">
        <v>30</v>
      </c>
      <c r="T12" s="52">
        <v>57.372</v>
      </c>
      <c r="U12" s="52">
        <v>50</v>
      </c>
      <c r="V12" s="52">
        <v>50</v>
      </c>
      <c r="W12" s="52"/>
      <c r="X12" s="52"/>
      <c r="Y12" s="52">
        <v>39.049999999999997</v>
      </c>
      <c r="Z12" s="53"/>
      <c r="AA12" s="54">
        <f t="shared" si="0"/>
        <v>1300.442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0.98599999999999999</v>
      </c>
      <c r="E14" s="57">
        <v>0.98599999999999999</v>
      </c>
      <c r="F14" s="57">
        <v>0.92400000000000004</v>
      </c>
      <c r="G14" s="57">
        <v>0.98599999999999999</v>
      </c>
      <c r="H14" s="57">
        <v>0.94799999999999995</v>
      </c>
      <c r="I14" s="57">
        <v>22.578000000000003</v>
      </c>
      <c r="J14" s="57">
        <v>21.912999999999997</v>
      </c>
      <c r="K14" s="57">
        <v>7.5749999999999993</v>
      </c>
      <c r="L14" s="57">
        <v>6.9329999999999998</v>
      </c>
      <c r="M14" s="57">
        <v>10.695</v>
      </c>
      <c r="N14" s="57">
        <v>7.5309999999999997</v>
      </c>
      <c r="O14" s="57">
        <v>7.2169999999999996</v>
      </c>
      <c r="P14" s="57">
        <v>2.5790000000000002</v>
      </c>
      <c r="Q14" s="57">
        <v>2.4359999999999999</v>
      </c>
      <c r="R14" s="57">
        <v>1.6950000000000001</v>
      </c>
      <c r="S14" s="57">
        <v>1.292</v>
      </c>
      <c r="T14" s="57">
        <v>1.0299999999999998</v>
      </c>
      <c r="U14" s="57">
        <v>0.98599999999999999</v>
      </c>
      <c r="V14" s="57">
        <v>1.1160000000000001</v>
      </c>
      <c r="W14" s="57">
        <v>6.9740000000000002</v>
      </c>
      <c r="X14" s="57">
        <v>1.1859999999999999</v>
      </c>
      <c r="Y14" s="57">
        <v>1.4079999999999999</v>
      </c>
      <c r="Z14" s="58"/>
      <c r="AA14" s="59">
        <f t="shared" si="0"/>
        <v>111.94599999999998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33.943999999999996</v>
      </c>
      <c r="C16" s="62">
        <f t="shared" si="1"/>
        <v>41.321999999999996</v>
      </c>
      <c r="D16" s="62">
        <f t="shared" si="1"/>
        <v>43.038999999999994</v>
      </c>
      <c r="E16" s="62">
        <f t="shared" si="1"/>
        <v>41.985999999999997</v>
      </c>
      <c r="F16" s="62">
        <f t="shared" si="1"/>
        <v>58.97</v>
      </c>
      <c r="G16" s="62">
        <f t="shared" si="1"/>
        <v>51.454999999999998</v>
      </c>
      <c r="H16" s="62">
        <f t="shared" si="1"/>
        <v>160.94800000000001</v>
      </c>
      <c r="I16" s="62">
        <f t="shared" si="1"/>
        <v>82.578000000000003</v>
      </c>
      <c r="J16" s="62">
        <f t="shared" si="1"/>
        <v>81.912999999999997</v>
      </c>
      <c r="K16" s="62">
        <f t="shared" si="1"/>
        <v>157.57499999999999</v>
      </c>
      <c r="L16" s="62">
        <f t="shared" si="1"/>
        <v>126.93299999999999</v>
      </c>
      <c r="M16" s="62">
        <f t="shared" si="1"/>
        <v>70.694999999999993</v>
      </c>
      <c r="N16" s="62">
        <f t="shared" si="1"/>
        <v>67.531000000000006</v>
      </c>
      <c r="O16" s="62">
        <f t="shared" si="1"/>
        <v>67.216999999999999</v>
      </c>
      <c r="P16" s="62">
        <f t="shared" si="1"/>
        <v>54.512</v>
      </c>
      <c r="Q16" s="62">
        <f t="shared" si="1"/>
        <v>15.246</v>
      </c>
      <c r="R16" s="62">
        <f t="shared" si="1"/>
        <v>16.11</v>
      </c>
      <c r="S16" s="62">
        <f t="shared" si="1"/>
        <v>31.292000000000002</v>
      </c>
      <c r="T16" s="62">
        <f t="shared" si="1"/>
        <v>58.402000000000001</v>
      </c>
      <c r="U16" s="62">
        <f t="shared" si="1"/>
        <v>50.985999999999997</v>
      </c>
      <c r="V16" s="62">
        <f t="shared" si="1"/>
        <v>51.116</v>
      </c>
      <c r="W16" s="62">
        <f t="shared" si="1"/>
        <v>6.9740000000000002</v>
      </c>
      <c r="X16" s="62">
        <f t="shared" si="1"/>
        <v>1.1859999999999999</v>
      </c>
      <c r="Y16" s="62">
        <f t="shared" si="1"/>
        <v>40.457999999999998</v>
      </c>
      <c r="Z16" s="63" t="str">
        <f t="shared" si="1"/>
        <v/>
      </c>
      <c r="AA16" s="64">
        <f>SUM(AA10:AA15)</f>
        <v>1412.3879999999999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75</v>
      </c>
      <c r="K19" s="72">
        <v>75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7.9000000000000001E-2</v>
      </c>
      <c r="X20" s="77"/>
      <c r="Y20" s="77"/>
      <c r="Z20" s="78"/>
      <c r="AA20" s="79">
        <f t="shared" si="2"/>
        <v>7.9000000000000001E-2</v>
      </c>
    </row>
    <row r="21" spans="1:27" ht="24.95" customHeight="1" x14ac:dyDescent="0.2">
      <c r="A21" s="75" t="s">
        <v>16</v>
      </c>
      <c r="B21" s="80">
        <v>0.98299999999999998</v>
      </c>
      <c r="C21" s="81">
        <v>0.749</v>
      </c>
      <c r="D21" s="81">
        <v>0.93200000000000005</v>
      </c>
      <c r="E21" s="81">
        <v>0.73899999999999999</v>
      </c>
      <c r="F21" s="81"/>
      <c r="G21" s="81">
        <v>0.36599999999999999</v>
      </c>
      <c r="H21" s="81"/>
      <c r="I21" s="81">
        <v>0.39200000000000002</v>
      </c>
      <c r="J21" s="81">
        <v>1.3959999999999999</v>
      </c>
      <c r="K21" s="81">
        <v>2.0499999999999998</v>
      </c>
      <c r="L21" s="81">
        <v>1.857</v>
      </c>
      <c r="M21" s="81">
        <v>2.246</v>
      </c>
      <c r="N21" s="81">
        <v>2.0710000000000002</v>
      </c>
      <c r="O21" s="81">
        <v>2.2559999999999998</v>
      </c>
      <c r="P21" s="81">
        <v>1.6779999999999999</v>
      </c>
      <c r="Q21" s="81">
        <v>1.258</v>
      </c>
      <c r="R21" s="81">
        <v>1.6759999999999999</v>
      </c>
      <c r="S21" s="81">
        <v>1.2689999999999999</v>
      </c>
      <c r="T21" s="81">
        <v>0.85899999999999999</v>
      </c>
      <c r="U21" s="81">
        <v>1.1080000000000001</v>
      </c>
      <c r="V21" s="81">
        <v>0.66200000000000003</v>
      </c>
      <c r="W21" s="81">
        <v>0.88500000000000001</v>
      </c>
      <c r="X21" s="81">
        <v>0.63200000000000001</v>
      </c>
      <c r="Y21" s="81">
        <v>0.192</v>
      </c>
      <c r="Z21" s="78"/>
      <c r="AA21" s="79">
        <f t="shared" si="2"/>
        <v>26.255999999999997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19.177</v>
      </c>
      <c r="O22" s="81">
        <v>20.222000000000001</v>
      </c>
      <c r="P22" s="81"/>
      <c r="Q22" s="81">
        <v>32.606000000000002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72.004999999999995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0.98299999999999998</v>
      </c>
      <c r="C26" s="88">
        <f t="shared" si="3"/>
        <v>0.749</v>
      </c>
      <c r="D26" s="88">
        <f t="shared" si="3"/>
        <v>0.93200000000000005</v>
      </c>
      <c r="E26" s="88">
        <f t="shared" si="3"/>
        <v>0.73899999999999999</v>
      </c>
      <c r="F26" s="88">
        <f t="shared" si="3"/>
        <v>0</v>
      </c>
      <c r="G26" s="88">
        <f t="shared" si="3"/>
        <v>0.36599999999999999</v>
      </c>
      <c r="H26" s="88">
        <f t="shared" si="3"/>
        <v>0</v>
      </c>
      <c r="I26" s="88">
        <f t="shared" si="3"/>
        <v>0.39200000000000002</v>
      </c>
      <c r="J26" s="88">
        <f t="shared" si="3"/>
        <v>76.396000000000001</v>
      </c>
      <c r="K26" s="88">
        <f t="shared" si="3"/>
        <v>77.05</v>
      </c>
      <c r="L26" s="88">
        <f t="shared" si="3"/>
        <v>29.856999999999999</v>
      </c>
      <c r="M26" s="88">
        <f t="shared" si="3"/>
        <v>30.245999999999999</v>
      </c>
      <c r="N26" s="88">
        <f t="shared" si="3"/>
        <v>21.248000000000001</v>
      </c>
      <c r="O26" s="88">
        <f t="shared" si="3"/>
        <v>22.478000000000002</v>
      </c>
      <c r="P26" s="88">
        <f t="shared" si="3"/>
        <v>1.6779999999999999</v>
      </c>
      <c r="Q26" s="88">
        <f t="shared" si="3"/>
        <v>33.864000000000004</v>
      </c>
      <c r="R26" s="88">
        <f t="shared" si="3"/>
        <v>1.6759999999999999</v>
      </c>
      <c r="S26" s="88">
        <f t="shared" si="3"/>
        <v>1.2689999999999999</v>
      </c>
      <c r="T26" s="88">
        <f t="shared" si="3"/>
        <v>0.85899999999999999</v>
      </c>
      <c r="U26" s="88">
        <f t="shared" si="3"/>
        <v>1.1080000000000001</v>
      </c>
      <c r="V26" s="88">
        <f t="shared" si="3"/>
        <v>0.66200000000000003</v>
      </c>
      <c r="W26" s="88">
        <f t="shared" si="3"/>
        <v>0.96399999999999997</v>
      </c>
      <c r="X26" s="88">
        <f t="shared" si="3"/>
        <v>0.63200000000000001</v>
      </c>
      <c r="Y26" s="88">
        <f t="shared" si="3"/>
        <v>0.192</v>
      </c>
      <c r="Z26" s="89" t="str">
        <f t="shared" si="3"/>
        <v/>
      </c>
      <c r="AA26" s="90">
        <f>SUM(AA19:AA25)</f>
        <v>304.34000000000003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34.927</v>
      </c>
      <c r="C30" s="77">
        <v>42.070999999999998</v>
      </c>
      <c r="D30" s="77">
        <v>43.970999999999997</v>
      </c>
      <c r="E30" s="77">
        <v>42.725000000000001</v>
      </c>
      <c r="F30" s="77">
        <v>58.97</v>
      </c>
      <c r="G30" s="77">
        <v>51.820999999999998</v>
      </c>
      <c r="H30" s="77">
        <v>160.94800000000001</v>
      </c>
      <c r="I30" s="77">
        <v>82.97</v>
      </c>
      <c r="J30" s="77">
        <v>158.309</v>
      </c>
      <c r="K30" s="77">
        <v>234.625</v>
      </c>
      <c r="L30" s="77">
        <v>156.79</v>
      </c>
      <c r="M30" s="77">
        <v>100.941</v>
      </c>
      <c r="N30" s="77">
        <v>88.778999999999996</v>
      </c>
      <c r="O30" s="77">
        <v>89.694999999999993</v>
      </c>
      <c r="P30" s="77">
        <v>56.19</v>
      </c>
      <c r="Q30" s="77">
        <v>49.11</v>
      </c>
      <c r="R30" s="77">
        <v>17.786000000000001</v>
      </c>
      <c r="S30" s="77">
        <v>32.561</v>
      </c>
      <c r="T30" s="77">
        <v>59.261000000000003</v>
      </c>
      <c r="U30" s="77">
        <v>52.094000000000001</v>
      </c>
      <c r="V30" s="77">
        <v>51.777999999999999</v>
      </c>
      <c r="W30" s="77">
        <v>7.9379999999999997</v>
      </c>
      <c r="X30" s="77">
        <v>1.8180000000000001</v>
      </c>
      <c r="Y30" s="77">
        <v>40.65</v>
      </c>
      <c r="Z30" s="78"/>
      <c r="AA30" s="79">
        <f>SUM(B30:Z30)</f>
        <v>1716.7280000000001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34.927</v>
      </c>
      <c r="C32" s="62">
        <f t="shared" ref="C32:Z32" si="4">IF(LEN(C$2)&gt;0,SUM(C29:C31),"")</f>
        <v>42.070999999999998</v>
      </c>
      <c r="D32" s="62">
        <f t="shared" si="4"/>
        <v>43.970999999999997</v>
      </c>
      <c r="E32" s="62">
        <f t="shared" si="4"/>
        <v>42.725000000000001</v>
      </c>
      <c r="F32" s="62">
        <f t="shared" si="4"/>
        <v>58.97</v>
      </c>
      <c r="G32" s="62">
        <f t="shared" si="4"/>
        <v>51.820999999999998</v>
      </c>
      <c r="H32" s="62">
        <f t="shared" si="4"/>
        <v>160.94800000000001</v>
      </c>
      <c r="I32" s="62">
        <f t="shared" si="4"/>
        <v>82.97</v>
      </c>
      <c r="J32" s="62">
        <f t="shared" si="4"/>
        <v>158.309</v>
      </c>
      <c r="K32" s="62">
        <f t="shared" si="4"/>
        <v>234.625</v>
      </c>
      <c r="L32" s="62">
        <f t="shared" si="4"/>
        <v>156.79</v>
      </c>
      <c r="M32" s="62">
        <f t="shared" si="4"/>
        <v>100.941</v>
      </c>
      <c r="N32" s="62">
        <f t="shared" si="4"/>
        <v>88.778999999999996</v>
      </c>
      <c r="O32" s="62">
        <f t="shared" si="4"/>
        <v>89.694999999999993</v>
      </c>
      <c r="P32" s="62">
        <f t="shared" si="4"/>
        <v>56.19</v>
      </c>
      <c r="Q32" s="62">
        <f t="shared" si="4"/>
        <v>49.11</v>
      </c>
      <c r="R32" s="62">
        <f t="shared" si="4"/>
        <v>17.786000000000001</v>
      </c>
      <c r="S32" s="62">
        <f t="shared" si="4"/>
        <v>32.561</v>
      </c>
      <c r="T32" s="62">
        <f t="shared" si="4"/>
        <v>59.261000000000003</v>
      </c>
      <c r="U32" s="62">
        <f t="shared" si="4"/>
        <v>52.094000000000001</v>
      </c>
      <c r="V32" s="62">
        <f t="shared" si="4"/>
        <v>51.777999999999999</v>
      </c>
      <c r="W32" s="62">
        <f t="shared" si="4"/>
        <v>7.9379999999999997</v>
      </c>
      <c r="X32" s="62">
        <f t="shared" si="4"/>
        <v>1.8180000000000001</v>
      </c>
      <c r="Y32" s="62">
        <f t="shared" si="4"/>
        <v>40.65</v>
      </c>
      <c r="Z32" s="63" t="str">
        <f t="shared" si="4"/>
        <v/>
      </c>
      <c r="AA32" s="64">
        <f>SUM(AA29:AA31)</f>
        <v>1716.7280000000001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>
        <v>1</v>
      </c>
      <c r="I37" s="99">
        <v>0.6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9.4</v>
      </c>
      <c r="X37" s="99">
        <v>52.4</v>
      </c>
      <c r="Y37" s="99"/>
      <c r="Z37" s="100"/>
      <c r="AA37" s="79">
        <f t="shared" si="5"/>
        <v>63.4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</v>
      </c>
      <c r="I40" s="88">
        <f t="shared" si="6"/>
        <v>0.6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9.4</v>
      </c>
      <c r="X40" s="88">
        <f t="shared" si="6"/>
        <v>52.4</v>
      </c>
      <c r="Y40" s="88">
        <f t="shared" si="6"/>
        <v>0</v>
      </c>
      <c r="Z40" s="89" t="str">
        <f t="shared" si="6"/>
        <v/>
      </c>
      <c r="AA40" s="90">
        <f t="shared" si="5"/>
        <v>63.4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>
        <v>1</v>
      </c>
      <c r="I45" s="99">
        <v>0.6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9.4</v>
      </c>
      <c r="X45" s="99">
        <v>52.4</v>
      </c>
      <c r="Y45" s="99"/>
      <c r="Z45" s="100"/>
      <c r="AA45" s="79">
        <f t="shared" si="7"/>
        <v>63.4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</v>
      </c>
      <c r="I49" s="88">
        <f t="shared" si="8"/>
        <v>0.6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9.4</v>
      </c>
      <c r="X49" s="88">
        <f t="shared" si="8"/>
        <v>52.4</v>
      </c>
      <c r="Y49" s="88">
        <f t="shared" si="8"/>
        <v>0</v>
      </c>
      <c r="Z49" s="89" t="str">
        <f t="shared" si="8"/>
        <v/>
      </c>
      <c r="AA49" s="90">
        <f t="shared" si="7"/>
        <v>63.4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34.926999999999992</v>
      </c>
      <c r="C52" s="88">
        <f t="shared" si="10"/>
        <v>42.070999999999998</v>
      </c>
      <c r="D52" s="88">
        <f t="shared" si="10"/>
        <v>43.970999999999997</v>
      </c>
      <c r="E52" s="88">
        <f t="shared" si="10"/>
        <v>42.724999999999994</v>
      </c>
      <c r="F52" s="88">
        <f t="shared" si="10"/>
        <v>58.97</v>
      </c>
      <c r="G52" s="88">
        <f t="shared" si="10"/>
        <v>51.820999999999998</v>
      </c>
      <c r="H52" s="88">
        <f t="shared" si="10"/>
        <v>161.94800000000001</v>
      </c>
      <c r="I52" s="88">
        <f t="shared" si="10"/>
        <v>83.57</v>
      </c>
      <c r="J52" s="88">
        <f t="shared" si="10"/>
        <v>158.309</v>
      </c>
      <c r="K52" s="88">
        <f t="shared" si="10"/>
        <v>234.625</v>
      </c>
      <c r="L52" s="88">
        <f t="shared" si="10"/>
        <v>156.79</v>
      </c>
      <c r="M52" s="88">
        <f t="shared" si="10"/>
        <v>100.94099999999999</v>
      </c>
      <c r="N52" s="88">
        <f t="shared" si="10"/>
        <v>88.779000000000011</v>
      </c>
      <c r="O52" s="88">
        <f t="shared" si="10"/>
        <v>89.694999999999993</v>
      </c>
      <c r="P52" s="88">
        <f t="shared" si="10"/>
        <v>56.19</v>
      </c>
      <c r="Q52" s="88">
        <f t="shared" si="10"/>
        <v>49.110000000000007</v>
      </c>
      <c r="R52" s="88">
        <f t="shared" si="10"/>
        <v>17.785999999999998</v>
      </c>
      <c r="S52" s="88">
        <f t="shared" si="10"/>
        <v>32.561</v>
      </c>
      <c r="T52" s="88">
        <f t="shared" si="10"/>
        <v>59.261000000000003</v>
      </c>
      <c r="U52" s="88">
        <f t="shared" si="10"/>
        <v>52.093999999999994</v>
      </c>
      <c r="V52" s="88">
        <f t="shared" si="10"/>
        <v>51.777999999999999</v>
      </c>
      <c r="W52" s="88">
        <f t="shared" si="10"/>
        <v>17.338000000000001</v>
      </c>
      <c r="X52" s="88">
        <f t="shared" si="10"/>
        <v>54.217999999999996</v>
      </c>
      <c r="Y52" s="88">
        <f t="shared" si="10"/>
        <v>40.65</v>
      </c>
      <c r="Z52" s="89" t="str">
        <f t="shared" si="10"/>
        <v/>
      </c>
      <c r="AA52" s="104">
        <f>SUM(B52:Z52)</f>
        <v>1780.1279999999999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34.927000000000007</v>
      </c>
      <c r="C4" s="18">
        <v>42.070999999999998</v>
      </c>
      <c r="D4" s="18">
        <v>43.971000000000004</v>
      </c>
      <c r="E4" s="18">
        <v>42.724999999999994</v>
      </c>
      <c r="F4" s="18">
        <v>58.97</v>
      </c>
      <c r="G4" s="18">
        <v>51.820999999999998</v>
      </c>
      <c r="H4" s="18">
        <v>161.94800000000001</v>
      </c>
      <c r="I4" s="18">
        <v>83.570000000000007</v>
      </c>
      <c r="J4" s="18">
        <v>158.309</v>
      </c>
      <c r="K4" s="18">
        <v>234.62500000000003</v>
      </c>
      <c r="L4" s="18">
        <v>156.79</v>
      </c>
      <c r="M4" s="18">
        <v>100.94099999999999</v>
      </c>
      <c r="N4" s="18">
        <v>88.778999999999982</v>
      </c>
      <c r="O4" s="18">
        <v>89.694999999999993</v>
      </c>
      <c r="P4" s="18">
        <v>56.190000000000005</v>
      </c>
      <c r="Q4" s="18">
        <v>49.11</v>
      </c>
      <c r="R4" s="18">
        <v>17.786000000000001</v>
      </c>
      <c r="S4" s="18">
        <v>32.561</v>
      </c>
      <c r="T4" s="18">
        <v>59.291000000000004</v>
      </c>
      <c r="U4" s="18">
        <v>52.094000000000001</v>
      </c>
      <c r="V4" s="18">
        <v>51.777999999999999</v>
      </c>
      <c r="W4" s="18">
        <v>17.294</v>
      </c>
      <c r="X4" s="18">
        <v>54.225000000000001</v>
      </c>
      <c r="Y4" s="18">
        <v>40.676000000000002</v>
      </c>
      <c r="Z4" s="19"/>
      <c r="AA4" s="20">
        <f>SUM(B4:Z4)</f>
        <v>1780.1469999999999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100.82</v>
      </c>
      <c r="C7" s="28">
        <v>100.95</v>
      </c>
      <c r="D7" s="28">
        <v>101.28</v>
      </c>
      <c r="E7" s="28">
        <v>101.08</v>
      </c>
      <c r="F7" s="28">
        <v>102.87</v>
      </c>
      <c r="G7" s="28">
        <v>115.18</v>
      </c>
      <c r="H7" s="28">
        <v>177.22</v>
      </c>
      <c r="I7" s="28">
        <v>241.32</v>
      </c>
      <c r="J7" s="28">
        <v>203.95</v>
      </c>
      <c r="K7" s="28">
        <v>158.04</v>
      </c>
      <c r="L7" s="28">
        <v>115.63</v>
      </c>
      <c r="M7" s="28">
        <v>119.66</v>
      </c>
      <c r="N7" s="28">
        <v>109.5</v>
      </c>
      <c r="O7" s="28">
        <v>105.5</v>
      </c>
      <c r="P7" s="28">
        <v>104.67</v>
      </c>
      <c r="Q7" s="28">
        <v>99.86</v>
      </c>
      <c r="R7" s="28">
        <v>99.88</v>
      </c>
      <c r="S7" s="28">
        <v>120.77</v>
      </c>
      <c r="T7" s="28">
        <v>143.96</v>
      </c>
      <c r="U7" s="28">
        <v>234.29</v>
      </c>
      <c r="V7" s="28">
        <v>209.45</v>
      </c>
      <c r="W7" s="28">
        <v>138.43</v>
      </c>
      <c r="X7" s="28">
        <v>113.1</v>
      </c>
      <c r="Y7" s="28">
        <v>102.62</v>
      </c>
      <c r="Z7" s="29"/>
      <c r="AA7" s="30">
        <f>IF(SUM(B7:Z7)&lt;&gt;0,AVERAGEIF(B7:Z7,"&lt;&gt;"""),"")</f>
        <v>134.16791666666666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13.293999999999999</v>
      </c>
      <c r="C14" s="57">
        <v>14.955</v>
      </c>
      <c r="D14" s="57">
        <v>15.199</v>
      </c>
      <c r="E14" s="57">
        <v>14.986999999999998</v>
      </c>
      <c r="F14" s="57">
        <v>26.002000000000002</v>
      </c>
      <c r="G14" s="57">
        <v>18.747</v>
      </c>
      <c r="H14" s="57">
        <v>46.847999999999999</v>
      </c>
      <c r="I14" s="57">
        <v>15.635</v>
      </c>
      <c r="J14" s="57">
        <v>80.290999999999983</v>
      </c>
      <c r="K14" s="57">
        <v>137.20999999999998</v>
      </c>
      <c r="L14" s="57">
        <v>109.276</v>
      </c>
      <c r="M14" s="57">
        <v>82.61999999999999</v>
      </c>
      <c r="N14" s="57">
        <v>77.657999999999987</v>
      </c>
      <c r="O14" s="57">
        <v>79.086999999999989</v>
      </c>
      <c r="P14" s="57">
        <v>45.831000000000003</v>
      </c>
      <c r="Q14" s="57">
        <v>14.593999999999999</v>
      </c>
      <c r="R14" s="57">
        <v>6.633</v>
      </c>
      <c r="S14" s="57">
        <v>9.91</v>
      </c>
      <c r="T14" s="57">
        <v>24.196000000000002</v>
      </c>
      <c r="U14" s="57">
        <v>27.741</v>
      </c>
      <c r="V14" s="57">
        <v>1.024</v>
      </c>
      <c r="W14" s="57">
        <v>0.56699999999999995</v>
      </c>
      <c r="X14" s="57">
        <v>22.643999999999998</v>
      </c>
      <c r="Y14" s="57">
        <v>14.945</v>
      </c>
      <c r="Z14" s="58"/>
      <c r="AA14" s="59">
        <f t="shared" si="0"/>
        <v>899.89400000000012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13.293999999999999</v>
      </c>
      <c r="C16" s="62">
        <f t="shared" ref="C16:Z16" si="1">IF(LEN(C$2)&gt;0,SUM(C10:C15),"")</f>
        <v>14.955</v>
      </c>
      <c r="D16" s="62">
        <f t="shared" si="1"/>
        <v>15.199</v>
      </c>
      <c r="E16" s="62">
        <f t="shared" si="1"/>
        <v>14.986999999999998</v>
      </c>
      <c r="F16" s="62">
        <f t="shared" si="1"/>
        <v>26.002000000000002</v>
      </c>
      <c r="G16" s="62">
        <f t="shared" si="1"/>
        <v>18.747</v>
      </c>
      <c r="H16" s="62">
        <f t="shared" si="1"/>
        <v>46.847999999999999</v>
      </c>
      <c r="I16" s="62">
        <f t="shared" si="1"/>
        <v>15.635</v>
      </c>
      <c r="J16" s="62">
        <f t="shared" si="1"/>
        <v>80.290999999999983</v>
      </c>
      <c r="K16" s="62">
        <f t="shared" si="1"/>
        <v>137.20999999999998</v>
      </c>
      <c r="L16" s="62">
        <f t="shared" si="1"/>
        <v>109.276</v>
      </c>
      <c r="M16" s="62">
        <f t="shared" si="1"/>
        <v>82.61999999999999</v>
      </c>
      <c r="N16" s="62">
        <f t="shared" si="1"/>
        <v>77.657999999999987</v>
      </c>
      <c r="O16" s="62">
        <f t="shared" si="1"/>
        <v>79.086999999999989</v>
      </c>
      <c r="P16" s="62">
        <f t="shared" si="1"/>
        <v>45.831000000000003</v>
      </c>
      <c r="Q16" s="62">
        <f t="shared" si="1"/>
        <v>14.593999999999999</v>
      </c>
      <c r="R16" s="62">
        <f t="shared" si="1"/>
        <v>6.633</v>
      </c>
      <c r="S16" s="62">
        <f t="shared" si="1"/>
        <v>9.91</v>
      </c>
      <c r="T16" s="62">
        <f t="shared" si="1"/>
        <v>24.196000000000002</v>
      </c>
      <c r="U16" s="62">
        <f t="shared" si="1"/>
        <v>27.741</v>
      </c>
      <c r="V16" s="62">
        <f t="shared" si="1"/>
        <v>1.024</v>
      </c>
      <c r="W16" s="62">
        <f t="shared" si="1"/>
        <v>0.56699999999999995</v>
      </c>
      <c r="X16" s="62">
        <f t="shared" si="1"/>
        <v>22.643999999999998</v>
      </c>
      <c r="Y16" s="62">
        <f t="shared" si="1"/>
        <v>14.945</v>
      </c>
      <c r="Z16" s="63" t="str">
        <f t="shared" si="1"/>
        <v/>
      </c>
      <c r="AA16" s="64">
        <f>SUM(AA10:AA15)</f>
        <v>899.89400000000012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5.4120000000000008</v>
      </c>
      <c r="C20" s="77">
        <v>7.3620000000000001</v>
      </c>
      <c r="D20" s="77">
        <v>8.4770000000000003</v>
      </c>
      <c r="E20" s="77">
        <v>7.51</v>
      </c>
      <c r="F20" s="77">
        <v>9.4290000000000003</v>
      </c>
      <c r="G20" s="77">
        <v>10.987</v>
      </c>
      <c r="H20" s="77">
        <v>64.634</v>
      </c>
      <c r="I20" s="77">
        <v>54.167999999999999</v>
      </c>
      <c r="J20" s="77">
        <v>56.265999999999998</v>
      </c>
      <c r="K20" s="77">
        <v>60.042999999999999</v>
      </c>
      <c r="L20" s="77">
        <v>12.494</v>
      </c>
      <c r="M20" s="77">
        <v>5.2949999999999999</v>
      </c>
      <c r="N20" s="77">
        <v>5.218</v>
      </c>
      <c r="O20" s="77">
        <v>5.0129999999999999</v>
      </c>
      <c r="P20" s="77">
        <v>5.0549999999999997</v>
      </c>
      <c r="Q20" s="77">
        <v>11.216999999999999</v>
      </c>
      <c r="R20" s="77">
        <v>5.6790000000000003</v>
      </c>
      <c r="S20" s="77">
        <v>5.4879999999999995</v>
      </c>
      <c r="T20" s="77">
        <v>5.6110000000000007</v>
      </c>
      <c r="U20" s="77">
        <v>5.69</v>
      </c>
      <c r="V20" s="77">
        <v>40.117999999999995</v>
      </c>
      <c r="W20" s="77">
        <v>5.7509999999999994</v>
      </c>
      <c r="X20" s="77">
        <v>5.5679999999999996</v>
      </c>
      <c r="Y20" s="77">
        <v>5.4770000000000003</v>
      </c>
      <c r="Z20" s="78"/>
      <c r="AA20" s="79">
        <f t="shared" si="2"/>
        <v>407.96199999999993</v>
      </c>
    </row>
    <row r="21" spans="1:27" ht="24.95" customHeight="1" x14ac:dyDescent="0.2">
      <c r="A21" s="75" t="s">
        <v>16</v>
      </c>
      <c r="B21" s="80">
        <v>14.721</v>
      </c>
      <c r="C21" s="81">
        <v>18.253999999999998</v>
      </c>
      <c r="D21" s="81">
        <v>18.795000000000002</v>
      </c>
      <c r="E21" s="81">
        <v>18.728000000000002</v>
      </c>
      <c r="F21" s="81">
        <v>22.039000000000001</v>
      </c>
      <c r="G21" s="81">
        <v>20.587</v>
      </c>
      <c r="H21" s="81">
        <v>48.966000000000001</v>
      </c>
      <c r="I21" s="81">
        <v>12.266999999999999</v>
      </c>
      <c r="J21" s="81">
        <v>20.252000000000002</v>
      </c>
      <c r="K21" s="81">
        <v>35.872</v>
      </c>
      <c r="L21" s="81">
        <v>33.520000000000003</v>
      </c>
      <c r="M21" s="81">
        <v>11.526</v>
      </c>
      <c r="N21" s="81">
        <v>4.4029999999999996</v>
      </c>
      <c r="O21" s="81">
        <v>4.0949999999999998</v>
      </c>
      <c r="P21" s="81">
        <v>3.8039999999999998</v>
      </c>
      <c r="Q21" s="81">
        <v>21.798999999999999</v>
      </c>
      <c r="R21" s="81">
        <v>3.9739999999999998</v>
      </c>
      <c r="S21" s="81">
        <v>15.663</v>
      </c>
      <c r="T21" s="81">
        <v>5.5840000000000005</v>
      </c>
      <c r="U21" s="81">
        <v>16.763000000000002</v>
      </c>
      <c r="V21" s="81">
        <v>8.5359999999999996</v>
      </c>
      <c r="W21" s="81">
        <v>9.4759999999999991</v>
      </c>
      <c r="X21" s="81">
        <v>24.513000000000002</v>
      </c>
      <c r="Y21" s="81">
        <v>5.6539999999999999</v>
      </c>
      <c r="Z21" s="78"/>
      <c r="AA21" s="79">
        <f t="shared" si="2"/>
        <v>399.79099999999994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21.633000000000003</v>
      </c>
      <c r="C26" s="88">
        <f t="shared" ref="C26:Z26" si="3">IF(LEN(C$2)&gt;0,SUM(C19:C25),"")</f>
        <v>27.116</v>
      </c>
      <c r="D26" s="88">
        <f t="shared" si="3"/>
        <v>28.772000000000002</v>
      </c>
      <c r="E26" s="88">
        <f t="shared" si="3"/>
        <v>27.738</v>
      </c>
      <c r="F26" s="88">
        <f t="shared" si="3"/>
        <v>32.968000000000004</v>
      </c>
      <c r="G26" s="88">
        <f t="shared" si="3"/>
        <v>33.073999999999998</v>
      </c>
      <c r="H26" s="88">
        <f t="shared" si="3"/>
        <v>115.1</v>
      </c>
      <c r="I26" s="88">
        <f t="shared" si="3"/>
        <v>67.935000000000002</v>
      </c>
      <c r="J26" s="88">
        <f t="shared" si="3"/>
        <v>78.018000000000001</v>
      </c>
      <c r="K26" s="88">
        <f t="shared" si="3"/>
        <v>97.414999999999992</v>
      </c>
      <c r="L26" s="88">
        <f t="shared" si="3"/>
        <v>47.514000000000003</v>
      </c>
      <c r="M26" s="88">
        <f t="shared" si="3"/>
        <v>18.320999999999998</v>
      </c>
      <c r="N26" s="88">
        <f t="shared" si="3"/>
        <v>11.120999999999999</v>
      </c>
      <c r="O26" s="88">
        <f t="shared" si="3"/>
        <v>10.608000000000001</v>
      </c>
      <c r="P26" s="88">
        <f t="shared" si="3"/>
        <v>10.359</v>
      </c>
      <c r="Q26" s="88">
        <f t="shared" si="3"/>
        <v>34.515999999999998</v>
      </c>
      <c r="R26" s="88">
        <f t="shared" si="3"/>
        <v>11.153</v>
      </c>
      <c r="S26" s="88">
        <f t="shared" si="3"/>
        <v>22.651</v>
      </c>
      <c r="T26" s="88">
        <f t="shared" si="3"/>
        <v>12.695</v>
      </c>
      <c r="U26" s="88">
        <f t="shared" si="3"/>
        <v>23.953000000000003</v>
      </c>
      <c r="V26" s="88">
        <f t="shared" si="3"/>
        <v>50.153999999999996</v>
      </c>
      <c r="W26" s="88">
        <f t="shared" si="3"/>
        <v>16.726999999999997</v>
      </c>
      <c r="X26" s="88">
        <f t="shared" si="3"/>
        <v>31.581000000000003</v>
      </c>
      <c r="Y26" s="88">
        <f t="shared" si="3"/>
        <v>12.631</v>
      </c>
      <c r="Z26" s="89" t="str">
        <f t="shared" si="3"/>
        <v/>
      </c>
      <c r="AA26" s="90">
        <f>SUM(AA19:AA25)</f>
        <v>843.75299999999993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34.927</v>
      </c>
      <c r="C30" s="77">
        <v>42.070999999999998</v>
      </c>
      <c r="D30" s="77">
        <v>43.970999999999997</v>
      </c>
      <c r="E30" s="77">
        <v>42.725000000000001</v>
      </c>
      <c r="F30" s="77">
        <v>58.97</v>
      </c>
      <c r="G30" s="77">
        <v>51.820999999999998</v>
      </c>
      <c r="H30" s="77">
        <v>161.94800000000001</v>
      </c>
      <c r="I30" s="77">
        <v>83.57</v>
      </c>
      <c r="J30" s="77">
        <v>158.309</v>
      </c>
      <c r="K30" s="77">
        <v>234.625</v>
      </c>
      <c r="L30" s="77">
        <v>156.79</v>
      </c>
      <c r="M30" s="77">
        <v>100.941</v>
      </c>
      <c r="N30" s="77">
        <v>88.778999999999996</v>
      </c>
      <c r="O30" s="77">
        <v>89.694999999999993</v>
      </c>
      <c r="P30" s="77">
        <v>56.19</v>
      </c>
      <c r="Q30" s="77">
        <v>49.11</v>
      </c>
      <c r="R30" s="77">
        <v>17.786000000000001</v>
      </c>
      <c r="S30" s="77">
        <v>32.561</v>
      </c>
      <c r="T30" s="77">
        <v>36.890999999999998</v>
      </c>
      <c r="U30" s="77">
        <v>51.694000000000003</v>
      </c>
      <c r="V30" s="77">
        <v>51.177999999999997</v>
      </c>
      <c r="W30" s="77">
        <v>17.294</v>
      </c>
      <c r="X30" s="77">
        <v>54.225000000000001</v>
      </c>
      <c r="Y30" s="77">
        <v>27.576000000000001</v>
      </c>
      <c r="Z30" s="78"/>
      <c r="AA30" s="79">
        <f>SUM(B30:Z30)</f>
        <v>1743.6469999999997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34.927</v>
      </c>
      <c r="C32" s="62">
        <f t="shared" ref="C32:Z32" si="4">IF(LEN(C$2)&gt;0,SUM(C29:C31),"")</f>
        <v>42.070999999999998</v>
      </c>
      <c r="D32" s="62">
        <f t="shared" si="4"/>
        <v>43.970999999999997</v>
      </c>
      <c r="E32" s="62">
        <f t="shared" si="4"/>
        <v>42.725000000000001</v>
      </c>
      <c r="F32" s="62">
        <f t="shared" si="4"/>
        <v>58.97</v>
      </c>
      <c r="G32" s="62">
        <f t="shared" si="4"/>
        <v>51.820999999999998</v>
      </c>
      <c r="H32" s="62">
        <f t="shared" si="4"/>
        <v>161.94800000000001</v>
      </c>
      <c r="I32" s="62">
        <f t="shared" si="4"/>
        <v>83.57</v>
      </c>
      <c r="J32" s="62">
        <f t="shared" si="4"/>
        <v>158.309</v>
      </c>
      <c r="K32" s="62">
        <f t="shared" si="4"/>
        <v>234.625</v>
      </c>
      <c r="L32" s="62">
        <f t="shared" si="4"/>
        <v>156.79</v>
      </c>
      <c r="M32" s="62">
        <f t="shared" si="4"/>
        <v>100.941</v>
      </c>
      <c r="N32" s="62">
        <f t="shared" si="4"/>
        <v>88.778999999999996</v>
      </c>
      <c r="O32" s="62">
        <f t="shared" si="4"/>
        <v>89.694999999999993</v>
      </c>
      <c r="P32" s="62">
        <f t="shared" si="4"/>
        <v>56.19</v>
      </c>
      <c r="Q32" s="62">
        <f t="shared" si="4"/>
        <v>49.11</v>
      </c>
      <c r="R32" s="62">
        <f t="shared" si="4"/>
        <v>17.786000000000001</v>
      </c>
      <c r="S32" s="62">
        <f t="shared" si="4"/>
        <v>32.561</v>
      </c>
      <c r="T32" s="62">
        <f t="shared" si="4"/>
        <v>36.890999999999998</v>
      </c>
      <c r="U32" s="62">
        <f t="shared" si="4"/>
        <v>51.694000000000003</v>
      </c>
      <c r="V32" s="62">
        <f t="shared" si="4"/>
        <v>51.177999999999997</v>
      </c>
      <c r="W32" s="62">
        <f t="shared" si="4"/>
        <v>17.294</v>
      </c>
      <c r="X32" s="62">
        <f t="shared" si="4"/>
        <v>54.225000000000001</v>
      </c>
      <c r="Y32" s="62">
        <f t="shared" si="4"/>
        <v>27.576000000000001</v>
      </c>
      <c r="Z32" s="63" t="str">
        <f t="shared" si="4"/>
        <v/>
      </c>
      <c r="AA32" s="64">
        <f>SUM(AA29:AA31)</f>
        <v>1743.6469999999997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22.4</v>
      </c>
      <c r="U37" s="99">
        <v>0.4</v>
      </c>
      <c r="V37" s="99">
        <v>0.6</v>
      </c>
      <c r="W37" s="99"/>
      <c r="X37" s="99"/>
      <c r="Y37" s="99">
        <v>13.1</v>
      </c>
      <c r="Z37" s="100"/>
      <c r="AA37" s="79">
        <f t="shared" si="5"/>
        <v>36.5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22.4</v>
      </c>
      <c r="U40" s="88">
        <f t="shared" si="6"/>
        <v>0.4</v>
      </c>
      <c r="V40" s="88">
        <f t="shared" si="6"/>
        <v>0.6</v>
      </c>
      <c r="W40" s="88">
        <f t="shared" si="6"/>
        <v>0</v>
      </c>
      <c r="X40" s="88">
        <f t="shared" si="6"/>
        <v>0</v>
      </c>
      <c r="Y40" s="88">
        <f t="shared" si="6"/>
        <v>13.1</v>
      </c>
      <c r="Z40" s="89" t="str">
        <f t="shared" si="6"/>
        <v/>
      </c>
      <c r="AA40" s="90">
        <f t="shared" si="5"/>
        <v>36.5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22.4</v>
      </c>
      <c r="U45" s="99">
        <v>0.4</v>
      </c>
      <c r="V45" s="99">
        <v>0.6</v>
      </c>
      <c r="W45" s="99"/>
      <c r="X45" s="99"/>
      <c r="Y45" s="99">
        <v>13.1</v>
      </c>
      <c r="Z45" s="100"/>
      <c r="AA45" s="79">
        <f t="shared" si="7"/>
        <v>36.5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22.4</v>
      </c>
      <c r="U49" s="88">
        <f t="shared" si="8"/>
        <v>0.4</v>
      </c>
      <c r="V49" s="88">
        <f t="shared" si="8"/>
        <v>0.6</v>
      </c>
      <c r="W49" s="88">
        <f t="shared" si="8"/>
        <v>0</v>
      </c>
      <c r="X49" s="88">
        <f t="shared" si="8"/>
        <v>0</v>
      </c>
      <c r="Y49" s="88">
        <f t="shared" si="8"/>
        <v>13.1</v>
      </c>
      <c r="Z49" s="89" t="str">
        <f t="shared" si="8"/>
        <v/>
      </c>
      <c r="AA49" s="90">
        <f t="shared" si="7"/>
        <v>36.5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34.927</v>
      </c>
      <c r="C52" s="88">
        <f t="shared" ref="C52:Z52" si="10">IF(LEN(C$2)&gt;0,SUM(C10:C15)+C26+C40,"")</f>
        <v>42.070999999999998</v>
      </c>
      <c r="D52" s="88">
        <f t="shared" si="10"/>
        <v>43.971000000000004</v>
      </c>
      <c r="E52" s="88">
        <f t="shared" si="10"/>
        <v>42.724999999999994</v>
      </c>
      <c r="F52" s="88">
        <f t="shared" si="10"/>
        <v>58.970000000000006</v>
      </c>
      <c r="G52" s="88">
        <f t="shared" si="10"/>
        <v>51.820999999999998</v>
      </c>
      <c r="H52" s="88">
        <f t="shared" si="10"/>
        <v>161.94799999999998</v>
      </c>
      <c r="I52" s="88">
        <f t="shared" si="10"/>
        <v>83.570000000000007</v>
      </c>
      <c r="J52" s="88">
        <f t="shared" si="10"/>
        <v>158.30899999999997</v>
      </c>
      <c r="K52" s="88">
        <f t="shared" si="10"/>
        <v>234.62499999999997</v>
      </c>
      <c r="L52" s="88">
        <f t="shared" si="10"/>
        <v>156.79</v>
      </c>
      <c r="M52" s="88">
        <f t="shared" si="10"/>
        <v>100.94099999999999</v>
      </c>
      <c r="N52" s="88">
        <f t="shared" si="10"/>
        <v>88.778999999999982</v>
      </c>
      <c r="O52" s="88">
        <f t="shared" si="10"/>
        <v>89.694999999999993</v>
      </c>
      <c r="P52" s="88">
        <f t="shared" si="10"/>
        <v>56.190000000000005</v>
      </c>
      <c r="Q52" s="88">
        <f t="shared" si="10"/>
        <v>49.11</v>
      </c>
      <c r="R52" s="88">
        <f t="shared" si="10"/>
        <v>17.786000000000001</v>
      </c>
      <c r="S52" s="88">
        <f t="shared" si="10"/>
        <v>32.561</v>
      </c>
      <c r="T52" s="88">
        <f t="shared" si="10"/>
        <v>59.291000000000004</v>
      </c>
      <c r="U52" s="88">
        <f t="shared" si="10"/>
        <v>52.094000000000001</v>
      </c>
      <c r="V52" s="88">
        <f t="shared" si="10"/>
        <v>51.777999999999999</v>
      </c>
      <c r="W52" s="88">
        <f t="shared" si="10"/>
        <v>17.293999999999997</v>
      </c>
      <c r="X52" s="88">
        <f t="shared" si="10"/>
        <v>54.225000000000001</v>
      </c>
      <c r="Y52" s="88">
        <f t="shared" si="10"/>
        <v>40.676000000000002</v>
      </c>
      <c r="Z52" s="89" t="str">
        <f t="shared" si="10"/>
        <v/>
      </c>
      <c r="AA52" s="104">
        <f>SUM(B52:Z52)</f>
        <v>1780.1469999999999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</v>
      </c>
      <c r="I4" s="18">
        <v>-0.6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22.4</v>
      </c>
      <c r="U4" s="18">
        <v>0.4</v>
      </c>
      <c r="V4" s="18">
        <v>0.6</v>
      </c>
      <c r="W4" s="18">
        <v>-9.4</v>
      </c>
      <c r="X4" s="18">
        <v>-52.4</v>
      </c>
      <c r="Y4" s="18">
        <v>13.1</v>
      </c>
      <c r="Z4" s="19"/>
      <c r="AA4" s="111">
        <f>SUM(B4:Z4)</f>
        <v>-26.9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100.82</v>
      </c>
      <c r="C7" s="117">
        <v>100.95</v>
      </c>
      <c r="D7" s="117">
        <v>101.28</v>
      </c>
      <c r="E7" s="117">
        <v>101.08</v>
      </c>
      <c r="F7" s="117">
        <v>102.87</v>
      </c>
      <c r="G7" s="117">
        <v>115.18</v>
      </c>
      <c r="H7" s="117">
        <v>177.22</v>
      </c>
      <c r="I7" s="117">
        <v>241.32</v>
      </c>
      <c r="J7" s="117">
        <v>203.95</v>
      </c>
      <c r="K7" s="117">
        <v>158.04</v>
      </c>
      <c r="L7" s="117">
        <v>115.63</v>
      </c>
      <c r="M7" s="117">
        <v>119.66</v>
      </c>
      <c r="N7" s="117">
        <v>109.5</v>
      </c>
      <c r="O7" s="117">
        <v>105.5</v>
      </c>
      <c r="P7" s="117">
        <v>104.67</v>
      </c>
      <c r="Q7" s="117">
        <v>99.86</v>
      </c>
      <c r="R7" s="117">
        <v>99.88</v>
      </c>
      <c r="S7" s="117">
        <v>120.77</v>
      </c>
      <c r="T7" s="117">
        <v>143.96</v>
      </c>
      <c r="U7" s="117">
        <v>234.29</v>
      </c>
      <c r="V7" s="117">
        <v>209.45</v>
      </c>
      <c r="W7" s="117">
        <v>138.43</v>
      </c>
      <c r="X7" s="117">
        <v>113.1</v>
      </c>
      <c r="Y7" s="117">
        <v>102.62</v>
      </c>
      <c r="Z7" s="118"/>
      <c r="AA7" s="119">
        <f>IF(SUM(B7:Z7)&lt;&gt;0,AVERAGEIF(B7:Z7,"&lt;&gt;"""),"")</f>
        <v>134.16791666666666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>
        <v>1</v>
      </c>
      <c r="I13" s="129">
        <v>0.6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9.4</v>
      </c>
      <c r="X13" s="129">
        <v>52.4</v>
      </c>
      <c r="Y13" s="130"/>
      <c r="Z13" s="131"/>
      <c r="AA13" s="132">
        <f t="shared" si="0"/>
        <v>63.4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</v>
      </c>
      <c r="I16" s="135">
        <f t="shared" si="1"/>
        <v>0.6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9.4</v>
      </c>
      <c r="X16" s="135">
        <f t="shared" si="1"/>
        <v>52.4</v>
      </c>
      <c r="Y16" s="135">
        <f t="shared" si="1"/>
        <v>0</v>
      </c>
      <c r="Z16" s="136" t="str">
        <f t="shared" si="1"/>
        <v/>
      </c>
      <c r="AA16" s="90">
        <f t="shared" si="0"/>
        <v>63.4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22.4</v>
      </c>
      <c r="U21" s="129">
        <v>0.4</v>
      </c>
      <c r="V21" s="129">
        <v>0.6</v>
      </c>
      <c r="W21" s="129"/>
      <c r="X21" s="129"/>
      <c r="Y21" s="130">
        <v>13.1</v>
      </c>
      <c r="Z21" s="131"/>
      <c r="AA21" s="132">
        <f t="shared" si="2"/>
        <v>36.5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22.4</v>
      </c>
      <c r="U24" s="135">
        <f t="shared" si="3"/>
        <v>0.4</v>
      </c>
      <c r="V24" s="135">
        <f t="shared" si="3"/>
        <v>0.6</v>
      </c>
      <c r="W24" s="135">
        <f t="shared" si="3"/>
        <v>0</v>
      </c>
      <c r="X24" s="135">
        <f t="shared" si="3"/>
        <v>0</v>
      </c>
      <c r="Y24" s="135">
        <f t="shared" si="3"/>
        <v>13.1</v>
      </c>
      <c r="Z24" s="136" t="str">
        <f t="shared" si="3"/>
        <v/>
      </c>
      <c r="AA24" s="90">
        <f t="shared" si="2"/>
        <v>36.5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2025-03-30T13:26:11Z</dcterms:created>
  <dcterms:modified xsi:type="dcterms:W3CDTF">2025-03-30T13:26:12Z</dcterms:modified>
</cp:coreProperties>
</file>