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Y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Y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<sst xmlns="http://schemas.openxmlformats.org/spreadsheetml/2006/main" count="119" uniqueCount="54">
  <si>
    <t>Publication on: 29/03/2025 16:28:36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</si>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</sst>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3"/>
              </c:numCache>
            </c:numRef>
          </c:val>
          <c:extLst>
            <c:ext xmlns:c16="http://schemas.microsoft.com/office/drawing/2014/chart" uri="{C3380CC4-5D6E-409C-BE32-E72D297353CC}">
              <c16:uniqueId val="{00000000-5733-4B15-8785-0C33DEEB12C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3"/>
                <c:pt idx="5">
                  <c:v>93.867999999999995</c:v>
                </c:pt>
                <c:pt idx="6">
                  <c:v>75</c:v>
                </c:pt>
                <c:pt idx="7">
                  <c:v>28</c:v>
                </c:pt>
                <c:pt idx="8">
                  <c:v>28</c:v>
                </c:pt>
                <c:pt idx="19">
                  <c:v>75</c:v>
                </c:pt>
                <c:pt idx="20">
                  <c:v>75</c:v>
                </c:pt>
                <c:pt idx="21">
                  <c:v>103</c:v>
                </c:pt>
                <c:pt idx="22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33-4B15-8785-0C33DEEB12C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3"/>
              </c:numCache>
            </c:numRef>
          </c:val>
          <c:extLst>
            <c:ext xmlns:c16="http://schemas.microsoft.com/office/drawing/2014/chart" uri="{C3380CC4-5D6E-409C-BE32-E72D297353CC}">
              <c16:uniqueId val="{00000002-5733-4B15-8785-0C33DEEB12C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3"/>
                <c:pt idx="0">
                  <c:v>0.57399999999999995</c:v>
                </c:pt>
                <c:pt idx="2">
                  <c:v>0.70799999999999996</c:v>
                </c:pt>
                <c:pt idx="20">
                  <c:v>0.41099999999999998</c:v>
                </c:pt>
                <c:pt idx="22">
                  <c:v>0.38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33-4B15-8785-0C33DEEB12C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3"/>
              </c:numCache>
            </c:numRef>
          </c:val>
          <c:extLst>
            <c:ext xmlns:c16="http://schemas.microsoft.com/office/drawing/2014/chart" uri="{C3380CC4-5D6E-409C-BE32-E72D297353CC}">
              <c16:uniqueId val="{00000004-5733-4B15-8785-0C33DEEB12C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3"/>
              </c:numCache>
            </c:numRef>
          </c:val>
          <c:extLst>
            <c:ext xmlns:c16="http://schemas.microsoft.com/office/drawing/2014/chart" uri="{C3380CC4-5D6E-409C-BE32-E72D297353CC}">
              <c16:uniqueId val="{00000005-5733-4B15-8785-0C33DEEB12C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3"/>
              </c:numCache>
            </c:numRef>
          </c:val>
          <c:extLst>
            <c:ext xmlns:c16="http://schemas.microsoft.com/office/drawing/2014/chart" uri="{C3380CC4-5D6E-409C-BE32-E72D297353CC}">
              <c16:uniqueId val="{00000006-5733-4B15-8785-0C33DEEB12C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3"/>
              </c:numCache>
            </c:numRef>
          </c:val>
          <c:extLst>
            <c:ext xmlns:c16="http://schemas.microsoft.com/office/drawing/2014/chart" uri="{C3380CC4-5D6E-409C-BE32-E72D297353CC}">
              <c16:uniqueId val="{00000007-5733-4B15-8785-0C33DEEB12C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3"/>
              </c:numCache>
            </c:numRef>
          </c:val>
          <c:extLst>
            <c:ext xmlns:c16="http://schemas.microsoft.com/office/drawing/2014/chart" uri="{C3380CC4-5D6E-409C-BE32-E72D297353CC}">
              <c16:uniqueId val="{00000008-5733-4B15-8785-0C33DEEB12C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3"/>
                <c:pt idx="0">
                  <c:v>32.671999999999997</c:v>
                </c:pt>
                <c:pt idx="1">
                  <c:v>27.766999999999999</c:v>
                </c:pt>
                <c:pt idx="3">
                  <c:v>49.390999999999998</c:v>
                </c:pt>
                <c:pt idx="4">
                  <c:v>44.564</c:v>
                </c:pt>
                <c:pt idx="5">
                  <c:v>19.62</c:v>
                </c:pt>
                <c:pt idx="6">
                  <c:v>46.06</c:v>
                </c:pt>
                <c:pt idx="16">
                  <c:v>13.526999999999999</c:v>
                </c:pt>
                <c:pt idx="17">
                  <c:v>90</c:v>
                </c:pt>
                <c:pt idx="18">
                  <c:v>60</c:v>
                </c:pt>
                <c:pt idx="19">
                  <c:v>65.777000000000001</c:v>
                </c:pt>
                <c:pt idx="20">
                  <c:v>0.90100000000000002</c:v>
                </c:pt>
                <c:pt idx="22">
                  <c:v>27.452000000000002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33-4B15-8785-0C33DEEB12C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0.3</c:v>
                </c:pt>
                <c:pt idx="19">
                  <c:v>0.4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33-4B15-8785-0C33DEEB12C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3"/>
                <c:pt idx="0">
                  <c:v>0.98599999999999999</c:v>
                </c:pt>
                <c:pt idx="1">
                  <c:v>0.98599999999999999</c:v>
                </c:pt>
                <c:pt idx="2">
                  <c:v>1.4279999999999999</c:v>
                </c:pt>
                <c:pt idx="3">
                  <c:v>0.91800000000000004</c:v>
                </c:pt>
                <c:pt idx="4">
                  <c:v>0.96499999999999997</c:v>
                </c:pt>
                <c:pt idx="5">
                  <c:v>0.67800000000000005</c:v>
                </c:pt>
                <c:pt idx="6">
                  <c:v>1.431</c:v>
                </c:pt>
                <c:pt idx="7">
                  <c:v>2.714</c:v>
                </c:pt>
                <c:pt idx="8">
                  <c:v>3.69</c:v>
                </c:pt>
                <c:pt idx="9">
                  <c:v>31.545999999999999</c:v>
                </c:pt>
                <c:pt idx="10">
                  <c:v>57.523000000000003</c:v>
                </c:pt>
                <c:pt idx="11">
                  <c:v>58.07</c:v>
                </c:pt>
                <c:pt idx="12">
                  <c:v>50.997</c:v>
                </c:pt>
                <c:pt idx="13">
                  <c:v>57.861000000000004</c:v>
                </c:pt>
                <c:pt idx="14">
                  <c:v>17.940000000000001</c:v>
                </c:pt>
                <c:pt idx="15">
                  <c:v>6.1040000000000001</c:v>
                </c:pt>
                <c:pt idx="16">
                  <c:v>10.225000000000001</c:v>
                </c:pt>
                <c:pt idx="17">
                  <c:v>27.493000000000002</c:v>
                </c:pt>
                <c:pt idx="18">
                  <c:v>31.612000000000002</c:v>
                </c:pt>
                <c:pt idx="19">
                  <c:v>0.95799999999999996</c:v>
                </c:pt>
                <c:pt idx="20">
                  <c:v>1.004</c:v>
                </c:pt>
                <c:pt idx="21">
                  <c:v>0.71199999999999997</c:v>
                </c:pt>
                <c:pt idx="22">
                  <c:v>0.98599999999999999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733-4B15-8785-0C33DEEB12C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3"/>
              </c:numCache>
            </c:numRef>
          </c:val>
          <c:extLst>
            <c:ext xmlns:c16="http://schemas.microsoft.com/office/drawing/2014/chart" uri="{C3380CC4-5D6E-409C-BE32-E72D297353CC}">
              <c16:uniqueId val="{0000000C-5733-4B15-8785-0C33DEEB12C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3"/>
              </c:numCache>
            </c:numRef>
          </c:val>
          <c:extLst>
            <c:ext xmlns:c16="http://schemas.microsoft.com/office/drawing/2014/chart" uri="{C3380CC4-5D6E-409C-BE32-E72D297353CC}">
              <c16:uniqueId val="{0000000D-5733-4B15-8785-0C33DEEB12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3"/>
                <c:pt idx="0">
                  <c:v>98.94</c:v>
                </c:pt>
                <c:pt idx="1">
                  <c:v>98.89</c:v>
                </c:pt>
                <c:pt idx="2">
                  <c:v>103.4</c:v>
                </c:pt>
                <c:pt idx="3">
                  <c:v>104.38</c:v>
                </c:pt>
                <c:pt idx="4">
                  <c:v>110.26</c:v>
                </c:pt>
                <c:pt idx="5">
                  <c:v>122.33</c:v>
                </c:pt>
                <c:pt idx="6">
                  <c:v>124.3</c:v>
                </c:pt>
                <c:pt idx="7">
                  <c:v>70.5</c:v>
                </c:pt>
                <c:pt idx="8">
                  <c:v>19.37</c:v>
                </c:pt>
                <c:pt idx="9">
                  <c:v>35.43</c:v>
                </c:pt>
                <c:pt idx="10">
                  <c:v>33.409999999999997</c:v>
                </c:pt>
                <c:pt idx="11">
                  <c:v>17.5</c:v>
                </c:pt>
                <c:pt idx="12">
                  <c:v>10.54</c:v>
                </c:pt>
                <c:pt idx="13">
                  <c:v>13</c:v>
                </c:pt>
                <c:pt idx="14">
                  <c:v>35.270000000000003</c:v>
                </c:pt>
                <c:pt idx="15">
                  <c:v>52.29</c:v>
                </c:pt>
                <c:pt idx="16">
                  <c:v>127.17</c:v>
                </c:pt>
                <c:pt idx="17">
                  <c:v>197</c:v>
                </c:pt>
                <c:pt idx="18">
                  <c:v>222.35</c:v>
                </c:pt>
                <c:pt idx="19">
                  <c:v>174.93</c:v>
                </c:pt>
                <c:pt idx="20">
                  <c:v>139.84</c:v>
                </c:pt>
                <c:pt idx="21">
                  <c:v>101.04</c:v>
                </c:pt>
                <c:pt idx="22">
                  <c:v>117.57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733-4B15-8785-0C33DEEB12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3"/>
              </c:numCache>
            </c:numRef>
          </c:val>
          <c:extLst>
            <c:ext xmlns:c16="http://schemas.microsoft.com/office/drawing/2014/chart" uri="{C3380CC4-5D6E-409C-BE32-E72D297353CC}">
              <c16:uniqueId val="{00000000-3744-46BB-B98E-4950D4626D4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3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8">
                  <c:v>1.5</c:v>
                </c:pt>
                <c:pt idx="9">
                  <c:v>1.5</c:v>
                </c:pt>
                <c:pt idx="11">
                  <c:v>1.5</c:v>
                </c:pt>
                <c:pt idx="12">
                  <c:v>1.5</c:v>
                </c:pt>
                <c:pt idx="13">
                  <c:v>1.5</c:v>
                </c:pt>
                <c:pt idx="14">
                  <c:v>1.5</c:v>
                </c:pt>
                <c:pt idx="15">
                  <c:v>1.5</c:v>
                </c:pt>
                <c:pt idx="16">
                  <c:v>1.5</c:v>
                </c:pt>
                <c:pt idx="17">
                  <c:v>4.8</c:v>
                </c:pt>
                <c:pt idx="19">
                  <c:v>3.3</c:v>
                </c:pt>
                <c:pt idx="20">
                  <c:v>4.8</c:v>
                </c:pt>
                <c:pt idx="21">
                  <c:v>1.5</c:v>
                </c:pt>
                <c:pt idx="22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744-46BB-B98E-4950D4626D4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3"/>
                <c:pt idx="0">
                  <c:v>8.7850000000000001</c:v>
                </c:pt>
                <c:pt idx="1">
                  <c:v>6.9579999999999993</c:v>
                </c:pt>
                <c:pt idx="3">
                  <c:v>8.8680000000000003</c:v>
                </c:pt>
                <c:pt idx="4">
                  <c:v>9.7490000000000006</c:v>
                </c:pt>
                <c:pt idx="5">
                  <c:v>8.5960000000000001</c:v>
                </c:pt>
                <c:pt idx="6">
                  <c:v>10.153999999999998</c:v>
                </c:pt>
                <c:pt idx="7">
                  <c:v>5.0380000000000003</c:v>
                </c:pt>
                <c:pt idx="8">
                  <c:v>6.5940000000000003</c:v>
                </c:pt>
                <c:pt idx="14">
                  <c:v>0.41</c:v>
                </c:pt>
                <c:pt idx="15">
                  <c:v>0.379</c:v>
                </c:pt>
                <c:pt idx="16">
                  <c:v>1.5960000000000001</c:v>
                </c:pt>
                <c:pt idx="17">
                  <c:v>9.51</c:v>
                </c:pt>
                <c:pt idx="18">
                  <c:v>5.125</c:v>
                </c:pt>
                <c:pt idx="19">
                  <c:v>60.405000000000001</c:v>
                </c:pt>
                <c:pt idx="20">
                  <c:v>8.702</c:v>
                </c:pt>
                <c:pt idx="21">
                  <c:v>13.389999999999999</c:v>
                </c:pt>
                <c:pt idx="22">
                  <c:v>6.8529999999999998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744-46BB-B98E-4950D4626D4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3"/>
                <c:pt idx="0">
                  <c:v>17.523</c:v>
                </c:pt>
                <c:pt idx="1">
                  <c:v>17.295000000000002</c:v>
                </c:pt>
                <c:pt idx="2">
                  <c:v>0.63600000000000001</c:v>
                </c:pt>
                <c:pt idx="3">
                  <c:v>16.972000000000001</c:v>
                </c:pt>
                <c:pt idx="4">
                  <c:v>18.862000000000002</c:v>
                </c:pt>
                <c:pt idx="5">
                  <c:v>45.09</c:v>
                </c:pt>
                <c:pt idx="6">
                  <c:v>44.341999999999999</c:v>
                </c:pt>
                <c:pt idx="7">
                  <c:v>2.1419999999999999</c:v>
                </c:pt>
                <c:pt idx="8">
                  <c:v>1.994</c:v>
                </c:pt>
                <c:pt idx="10">
                  <c:v>7.8280000000000003</c:v>
                </c:pt>
                <c:pt idx="11">
                  <c:v>25.492999999999999</c:v>
                </c:pt>
                <c:pt idx="12">
                  <c:v>19.497</c:v>
                </c:pt>
                <c:pt idx="13">
                  <c:v>24.213999999999999</c:v>
                </c:pt>
                <c:pt idx="14">
                  <c:v>4.8369999999999997</c:v>
                </c:pt>
                <c:pt idx="15">
                  <c:v>4.2249999999999996</c:v>
                </c:pt>
                <c:pt idx="16">
                  <c:v>17.073</c:v>
                </c:pt>
                <c:pt idx="17">
                  <c:v>96.412000000000006</c:v>
                </c:pt>
                <c:pt idx="18">
                  <c:v>64.576999999999998</c:v>
                </c:pt>
                <c:pt idx="19">
                  <c:v>43.552999999999997</c:v>
                </c:pt>
                <c:pt idx="20">
                  <c:v>37.855999999999995</c:v>
                </c:pt>
                <c:pt idx="21">
                  <c:v>30.58</c:v>
                </c:pt>
                <c:pt idx="22">
                  <c:v>26.033999999999999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744-46BB-B98E-4950D4626D4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3"/>
              </c:numCache>
            </c:numRef>
          </c:val>
          <c:extLst>
            <c:ext xmlns:c16="http://schemas.microsoft.com/office/drawing/2014/chart" uri="{C3380CC4-5D6E-409C-BE32-E72D297353CC}">
              <c16:uniqueId val="{00000004-3744-46BB-B98E-4950D4626D4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3"/>
              </c:numCache>
            </c:numRef>
          </c:val>
          <c:extLst>
            <c:ext xmlns:c16="http://schemas.microsoft.com/office/drawing/2014/chart" uri="{C3380CC4-5D6E-409C-BE32-E72D297353CC}">
              <c16:uniqueId val="{00000005-3744-46BB-B98E-4950D4626D4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3"/>
              </c:numCache>
            </c:numRef>
          </c:val>
          <c:extLst>
            <c:ext xmlns:c16="http://schemas.microsoft.com/office/drawing/2014/chart" uri="{C3380CC4-5D6E-409C-BE32-E72D297353CC}">
              <c16:uniqueId val="{00000006-3744-46BB-B98E-4950D4626D4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3"/>
              </c:numCache>
            </c:numRef>
          </c:val>
          <c:extLst>
            <c:ext xmlns:c16="http://schemas.microsoft.com/office/drawing/2014/chart" uri="{C3380CC4-5D6E-409C-BE32-E72D297353CC}">
              <c16:uniqueId val="{00000007-3744-46BB-B98E-4950D4626D4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3"/>
              </c:numCache>
            </c:numRef>
          </c:val>
          <c:extLst>
            <c:ext xmlns:c16="http://schemas.microsoft.com/office/drawing/2014/chart" uri="{C3380CC4-5D6E-409C-BE32-E72D297353CC}">
              <c16:uniqueId val="{00000008-3744-46BB-B98E-4950D4626D4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3"/>
                <c:pt idx="9">
                  <c:v>30</c:v>
                </c:pt>
                <c:pt idx="10">
                  <c:v>30</c:v>
                </c:pt>
                <c:pt idx="11">
                  <c:v>30</c:v>
                </c:pt>
                <c:pt idx="12">
                  <c:v>30</c:v>
                </c:pt>
                <c:pt idx="13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744-46BB-B98E-4950D4626D4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744-46BB-B98E-4950D4626D4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3"/>
                <c:pt idx="0">
                  <c:v>6.4239999999999995</c:v>
                </c:pt>
                <c:pt idx="1">
                  <c:v>3</c:v>
                </c:pt>
                <c:pt idx="3">
                  <c:v>22.968999999999998</c:v>
                </c:pt>
                <c:pt idx="4">
                  <c:v>15.417999999999999</c:v>
                </c:pt>
                <c:pt idx="5">
                  <c:v>51.888000000000005</c:v>
                </c:pt>
                <c:pt idx="6">
                  <c:v>67.995000000000005</c:v>
                </c:pt>
                <c:pt idx="7">
                  <c:v>23.533999999999999</c:v>
                </c:pt>
                <c:pt idx="8">
                  <c:v>21.602</c:v>
                </c:pt>
                <c:pt idx="9">
                  <c:v>4.5999999999999999E-2</c:v>
                </c:pt>
                <c:pt idx="10">
                  <c:v>19.695</c:v>
                </c:pt>
                <c:pt idx="11">
                  <c:v>1.077</c:v>
                </c:pt>
                <c:pt idx="13">
                  <c:v>2.1470000000000002</c:v>
                </c:pt>
                <c:pt idx="14">
                  <c:v>11.193</c:v>
                </c:pt>
                <c:pt idx="16">
                  <c:v>3.5830000000000002</c:v>
                </c:pt>
                <c:pt idx="17">
                  <c:v>6.7709999999999999</c:v>
                </c:pt>
                <c:pt idx="18">
                  <c:v>22.209999999999997</c:v>
                </c:pt>
                <c:pt idx="19">
                  <c:v>34.876999999999995</c:v>
                </c:pt>
                <c:pt idx="20">
                  <c:v>25.957999999999998</c:v>
                </c:pt>
                <c:pt idx="21">
                  <c:v>58.242000000000004</c:v>
                </c:pt>
                <c:pt idx="22">
                  <c:v>22.431000000000001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744-46BB-B98E-4950D4626D4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3"/>
              </c:numCache>
            </c:numRef>
          </c:val>
          <c:extLst>
            <c:ext xmlns:c16="http://schemas.microsoft.com/office/drawing/2014/chart" uri="{C3380CC4-5D6E-409C-BE32-E72D297353CC}">
              <c16:uniqueId val="{0000000C-3744-46BB-B98E-4950D4626D4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3"/>
                <c:pt idx="5">
                  <c:v>7.0919999999999996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3744-46BB-B98E-4950D4626D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3"/>
                <c:pt idx="0">
                  <c:v>98.94</c:v>
                </c:pt>
                <c:pt idx="1">
                  <c:v>98.89</c:v>
                </c:pt>
                <c:pt idx="2">
                  <c:v>103.4</c:v>
                </c:pt>
                <c:pt idx="3">
                  <c:v>104.38</c:v>
                </c:pt>
                <c:pt idx="4">
                  <c:v>110.26</c:v>
                </c:pt>
                <c:pt idx="5">
                  <c:v>122.33</c:v>
                </c:pt>
                <c:pt idx="6">
                  <c:v>124.3</c:v>
                </c:pt>
                <c:pt idx="7">
                  <c:v>70.5</c:v>
                </c:pt>
                <c:pt idx="8">
                  <c:v>19.37</c:v>
                </c:pt>
                <c:pt idx="9">
                  <c:v>35.43</c:v>
                </c:pt>
                <c:pt idx="10">
                  <c:v>33.409999999999997</c:v>
                </c:pt>
                <c:pt idx="11">
                  <c:v>17.5</c:v>
                </c:pt>
                <c:pt idx="12">
                  <c:v>10.54</c:v>
                </c:pt>
                <c:pt idx="13">
                  <c:v>13</c:v>
                </c:pt>
                <c:pt idx="14">
                  <c:v>35.270000000000003</c:v>
                </c:pt>
                <c:pt idx="15">
                  <c:v>52.29</c:v>
                </c:pt>
                <c:pt idx="16">
                  <c:v>127.17</c:v>
                </c:pt>
                <c:pt idx="17">
                  <c:v>197</c:v>
                </c:pt>
                <c:pt idx="18">
                  <c:v>222.35</c:v>
                </c:pt>
                <c:pt idx="19">
                  <c:v>174.93</c:v>
                </c:pt>
                <c:pt idx="20">
                  <c:v>139.84</c:v>
                </c:pt>
                <c:pt idx="21">
                  <c:v>101.04</c:v>
                </c:pt>
                <c:pt idx="22">
                  <c:v>117.57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744-46BB-B98E-4950D4626D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4" width="10.7109375" style="5" customWidth="1"/>
    <col min="25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/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34.231999999999999</v>
      </c>
      <c r="C4" s="18">
        <v>28.753</v>
      </c>
      <c r="D4" s="18">
        <v>2.1360000000000001</v>
      </c>
      <c r="E4" s="18">
        <v>50.308999999999997</v>
      </c>
      <c r="F4" s="18">
        <v>45.529000000000003</v>
      </c>
      <c r="G4" s="18">
        <v>114.166</v>
      </c>
      <c r="H4" s="18">
        <v>122.491</v>
      </c>
      <c r="I4" s="18">
        <v>30.713999999999999</v>
      </c>
      <c r="J4" s="18">
        <v>31.69</v>
      </c>
      <c r="K4" s="18">
        <v>31.545999999999999</v>
      </c>
      <c r="L4" s="18">
        <v>57.523000000000003</v>
      </c>
      <c r="M4" s="18">
        <v>58.07</v>
      </c>
      <c r="N4" s="18">
        <v>50.997</v>
      </c>
      <c r="O4" s="18">
        <v>57.861000000000004</v>
      </c>
      <c r="P4" s="18">
        <v>17.940000000000001</v>
      </c>
      <c r="Q4" s="18">
        <v>6.1040000000000001</v>
      </c>
      <c r="R4" s="18">
        <v>23.751999999999999</v>
      </c>
      <c r="S4" s="18">
        <v>117.49299999999999</v>
      </c>
      <c r="T4" s="18">
        <v>91.912000000000006</v>
      </c>
      <c r="U4" s="18">
        <v>142.13499999999999</v>
      </c>
      <c r="V4" s="18">
        <v>77.316000000000003</v>
      </c>
      <c r="W4" s="18">
        <v>103.712</v>
      </c>
      <c r="X4" s="18">
        <v>56.817999999999998</v>
      </c>
      <c r="Y4" s="18"/>
      <c r="Z4" s="19"/>
      <c r="AA4" s="20">
        <f>SUM(B4:Z4)</f>
        <v>1353.1990000000001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98.94</v>
      </c>
      <c r="C7" s="28">
        <v>98.89</v>
      </c>
      <c r="D7" s="28">
        <v>103.4</v>
      </c>
      <c r="E7" s="28">
        <v>104.38</v>
      </c>
      <c r="F7" s="28">
        <v>110.26</v>
      </c>
      <c r="G7" s="28">
        <v>122.33</v>
      </c>
      <c r="H7" s="28">
        <v>124.3</v>
      </c>
      <c r="I7" s="28">
        <v>70.5</v>
      </c>
      <c r="J7" s="28">
        <v>19.37</v>
      </c>
      <c r="K7" s="28">
        <v>35.43</v>
      </c>
      <c r="L7" s="28">
        <v>33.409999999999997</v>
      </c>
      <c r="M7" s="28">
        <v>17.5</v>
      </c>
      <c r="N7" s="28">
        <v>10.54</v>
      </c>
      <c r="O7" s="28">
        <v>13</v>
      </c>
      <c r="P7" s="28">
        <v>35.270000000000003</v>
      </c>
      <c r="Q7" s="28">
        <v>52.29</v>
      </c>
      <c r="R7" s="28">
        <v>127.17</v>
      </c>
      <c r="S7" s="28">
        <v>197</v>
      </c>
      <c r="T7" s="28">
        <v>222.35</v>
      </c>
      <c r="U7" s="28">
        <v>174.93</v>
      </c>
      <c r="V7" s="28">
        <v>139.84</v>
      </c>
      <c r="W7" s="28">
        <v>101.04</v>
      </c>
      <c r="X7" s="28">
        <v>117.57</v>
      </c>
      <c r="Y7" s="28"/>
      <c r="Z7" s="29"/>
      <c r="AA7" s="30">
        <f>IF(SUM(B7:Z7)&lt;&gt;0,AVERAGEIF(B7:Z7,"&lt;&gt;"""),"")</f>
        <v>92.596086956521745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32.671999999999997</v>
      </c>
      <c r="C12" s="52">
        <v>27.766999999999999</v>
      </c>
      <c r="D12" s="52"/>
      <c r="E12" s="52">
        <v>49.390999999999998</v>
      </c>
      <c r="F12" s="52">
        <v>44.564</v>
      </c>
      <c r="G12" s="52">
        <v>19.62</v>
      </c>
      <c r="H12" s="52">
        <v>46.06</v>
      </c>
      <c r="I12" s="52"/>
      <c r="J12" s="52"/>
      <c r="K12" s="52"/>
      <c r="L12" s="52"/>
      <c r="M12" s="52"/>
      <c r="N12" s="52"/>
      <c r="O12" s="52"/>
      <c r="P12" s="52"/>
      <c r="Q12" s="52"/>
      <c r="R12" s="52">
        <v>13.526999999999999</v>
      </c>
      <c r="S12" s="52">
        <v>90</v>
      </c>
      <c r="T12" s="52">
        <v>60</v>
      </c>
      <c r="U12" s="52">
        <v>65.777000000000001</v>
      </c>
      <c r="V12" s="52">
        <v>0.90100000000000002</v>
      </c>
      <c r="W12" s="52"/>
      <c r="X12" s="52">
        <v>27.452000000000002</v>
      </c>
      <c r="Y12" s="52"/>
      <c r="Z12" s="53"/>
      <c r="AA12" s="54">
        <f t="shared" si="0"/>
        <v>477.73099999999999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0.98599999999999999</v>
      </c>
      <c r="C14" s="57">
        <v>0.98599999999999999</v>
      </c>
      <c r="D14" s="57">
        <v>1.4279999999999999</v>
      </c>
      <c r="E14" s="57">
        <v>0.91800000000000004</v>
      </c>
      <c r="F14" s="57">
        <v>0.96499999999999997</v>
      </c>
      <c r="G14" s="57">
        <v>0.67800000000000005</v>
      </c>
      <c r="H14" s="57">
        <v>1.431</v>
      </c>
      <c r="I14" s="57">
        <v>2.714</v>
      </c>
      <c r="J14" s="57">
        <v>3.69</v>
      </c>
      <c r="K14" s="57">
        <v>31.545999999999999</v>
      </c>
      <c r="L14" s="57">
        <v>57.523000000000003</v>
      </c>
      <c r="M14" s="57">
        <v>58.07</v>
      </c>
      <c r="N14" s="57">
        <v>50.997</v>
      </c>
      <c r="O14" s="57">
        <v>57.861000000000004</v>
      </c>
      <c r="P14" s="57">
        <v>17.940000000000001</v>
      </c>
      <c r="Q14" s="57">
        <v>6.1040000000000001</v>
      </c>
      <c r="R14" s="57">
        <v>10.225000000000001</v>
      </c>
      <c r="S14" s="57">
        <v>27.493000000000002</v>
      </c>
      <c r="T14" s="57">
        <v>31.612000000000002</v>
      </c>
      <c r="U14" s="57">
        <v>0.95799999999999996</v>
      </c>
      <c r="V14" s="57">
        <v>1.004</v>
      </c>
      <c r="W14" s="57">
        <v>0.71199999999999997</v>
      </c>
      <c r="X14" s="57">
        <v>0.98599999999999999</v>
      </c>
      <c r="Y14" s="57"/>
      <c r="Z14" s="58"/>
      <c r="AA14" s="59">
        <f t="shared" si="0"/>
        <v>366.82700000000006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33.657999999999994</v>
      </c>
      <c r="C16" s="62">
        <f t="shared" si="1"/>
        <v>28.753</v>
      </c>
      <c r="D16" s="62">
        <f t="shared" si="1"/>
        <v>1.4279999999999999</v>
      </c>
      <c r="E16" s="62">
        <f t="shared" si="1"/>
        <v>50.308999999999997</v>
      </c>
      <c r="F16" s="62">
        <f t="shared" si="1"/>
        <v>45.529000000000003</v>
      </c>
      <c r="G16" s="62">
        <f t="shared" si="1"/>
        <v>20.298000000000002</v>
      </c>
      <c r="H16" s="62">
        <f t="shared" si="1"/>
        <v>47.491</v>
      </c>
      <c r="I16" s="62">
        <f t="shared" si="1"/>
        <v>2.714</v>
      </c>
      <c r="J16" s="62">
        <f t="shared" si="1"/>
        <v>3.69</v>
      </c>
      <c r="K16" s="62">
        <f t="shared" si="1"/>
        <v>31.545999999999999</v>
      </c>
      <c r="L16" s="62">
        <f t="shared" si="1"/>
        <v>57.523000000000003</v>
      </c>
      <c r="M16" s="62">
        <f t="shared" si="1"/>
        <v>58.07</v>
      </c>
      <c r="N16" s="62">
        <f t="shared" si="1"/>
        <v>50.997</v>
      </c>
      <c r="O16" s="62">
        <f t="shared" si="1"/>
        <v>57.861000000000004</v>
      </c>
      <c r="P16" s="62">
        <f t="shared" si="1"/>
        <v>17.940000000000001</v>
      </c>
      <c r="Q16" s="62">
        <f t="shared" si="1"/>
        <v>6.1040000000000001</v>
      </c>
      <c r="R16" s="62">
        <f t="shared" si="1"/>
        <v>23.752000000000002</v>
      </c>
      <c r="S16" s="62">
        <f t="shared" si="1"/>
        <v>117.49299999999999</v>
      </c>
      <c r="T16" s="62">
        <f t="shared" si="1"/>
        <v>91.611999999999995</v>
      </c>
      <c r="U16" s="62">
        <f t="shared" si="1"/>
        <v>66.734999999999999</v>
      </c>
      <c r="V16" s="62">
        <f t="shared" si="1"/>
        <v>1.905</v>
      </c>
      <c r="W16" s="62">
        <f t="shared" si="1"/>
        <v>0.71199999999999997</v>
      </c>
      <c r="X16" s="62">
        <f t="shared" si="1"/>
        <v>28.438000000000002</v>
      </c>
      <c r="Y16" s="62" t="str">
        <f t="shared" si="1"/>
        <v/>
      </c>
      <c r="Z16" s="63" t="str">
        <f t="shared" si="1"/>
        <v/>
      </c>
      <c r="AA16" s="64">
        <f>SUM(AA10:AA15)</f>
        <v>844.55799999999999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>
        <v>93.867999999999995</v>
      </c>
      <c r="H19" s="72">
        <v>75</v>
      </c>
      <c r="I19" s="72">
        <v>28</v>
      </c>
      <c r="J19" s="72">
        <v>28</v>
      </c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>
        <v>75</v>
      </c>
      <c r="V19" s="72">
        <v>75</v>
      </c>
      <c r="W19" s="72">
        <v>103</v>
      </c>
      <c r="X19" s="72">
        <v>28</v>
      </c>
      <c r="Y19" s="72"/>
      <c r="Z19" s="73"/>
      <c r="AA19" s="74">
        <f t="shared" ref="AA19:AA25" si="2">SUM(B19:Z19)</f>
        <v>505.86799999999999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0.57399999999999995</v>
      </c>
      <c r="C21" s="81"/>
      <c r="D21" s="81">
        <v>0.70799999999999996</v>
      </c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>
        <v>0.41099999999999998</v>
      </c>
      <c r="W21" s="81"/>
      <c r="X21" s="81">
        <v>0.38</v>
      </c>
      <c r="Y21" s="81"/>
      <c r="Z21" s="78"/>
      <c r="AA21" s="79">
        <f t="shared" si="2"/>
        <v>2.073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0.57399999999999995</v>
      </c>
      <c r="C26" s="88">
        <f t="shared" si="3"/>
        <v>0</v>
      </c>
      <c r="D26" s="88">
        <f t="shared" si="3"/>
        <v>0.70799999999999996</v>
      </c>
      <c r="E26" s="88">
        <f t="shared" si="3"/>
        <v>0</v>
      </c>
      <c r="F26" s="88">
        <f t="shared" si="3"/>
        <v>0</v>
      </c>
      <c r="G26" s="88">
        <f t="shared" si="3"/>
        <v>93.867999999999995</v>
      </c>
      <c r="H26" s="88">
        <f t="shared" si="3"/>
        <v>75</v>
      </c>
      <c r="I26" s="88">
        <f t="shared" si="3"/>
        <v>28</v>
      </c>
      <c r="J26" s="88">
        <f t="shared" si="3"/>
        <v>28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75</v>
      </c>
      <c r="V26" s="88">
        <f t="shared" si="3"/>
        <v>75.411000000000001</v>
      </c>
      <c r="W26" s="88">
        <f t="shared" si="3"/>
        <v>103</v>
      </c>
      <c r="X26" s="88">
        <f t="shared" si="3"/>
        <v>28.38</v>
      </c>
      <c r="Y26" s="88" t="str">
        <f t="shared" si="3"/>
        <v/>
      </c>
      <c r="Z26" s="89" t="str">
        <f t="shared" si="3"/>
        <v/>
      </c>
      <c r="AA26" s="90">
        <f>SUM(AA19:AA25)</f>
        <v>507.94099999999997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34.231999999999999</v>
      </c>
      <c r="C30" s="77">
        <v>28.753</v>
      </c>
      <c r="D30" s="77">
        <v>2.1360000000000001</v>
      </c>
      <c r="E30" s="77">
        <v>50.308999999999997</v>
      </c>
      <c r="F30" s="77">
        <v>45.529000000000003</v>
      </c>
      <c r="G30" s="77">
        <v>114.166</v>
      </c>
      <c r="H30" s="77">
        <v>122.491</v>
      </c>
      <c r="I30" s="77">
        <v>30.713999999999999</v>
      </c>
      <c r="J30" s="77">
        <v>31.69</v>
      </c>
      <c r="K30" s="77">
        <v>31.545999999999999</v>
      </c>
      <c r="L30" s="77">
        <v>57.523000000000003</v>
      </c>
      <c r="M30" s="77">
        <v>58.07</v>
      </c>
      <c r="N30" s="77">
        <v>50.997</v>
      </c>
      <c r="O30" s="77">
        <v>57.860999999999997</v>
      </c>
      <c r="P30" s="77">
        <v>17.940000000000001</v>
      </c>
      <c r="Q30" s="77">
        <v>6.1040000000000001</v>
      </c>
      <c r="R30" s="77">
        <v>23.751999999999999</v>
      </c>
      <c r="S30" s="77">
        <v>117.49299999999999</v>
      </c>
      <c r="T30" s="77">
        <v>91.611999999999995</v>
      </c>
      <c r="U30" s="77">
        <v>141.73500000000001</v>
      </c>
      <c r="V30" s="77">
        <v>77.316000000000003</v>
      </c>
      <c r="W30" s="77">
        <v>103.712</v>
      </c>
      <c r="X30" s="77">
        <v>56.817999999999998</v>
      </c>
      <c r="Y30" s="77"/>
      <c r="Z30" s="78"/>
      <c r="AA30" s="79">
        <f>SUM(B30:Z30)</f>
        <v>1352.499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34.231999999999999</v>
      </c>
      <c r="C32" s="62">
        <f t="shared" ref="C32:Z32" si="4">IF(LEN(C$2)&gt;0,SUM(C29:C31),"")</f>
        <v>28.753</v>
      </c>
      <c r="D32" s="62">
        <f t="shared" si="4"/>
        <v>2.1360000000000001</v>
      </c>
      <c r="E32" s="62">
        <f t="shared" si="4"/>
        <v>50.308999999999997</v>
      </c>
      <c r="F32" s="62">
        <f t="shared" si="4"/>
        <v>45.529000000000003</v>
      </c>
      <c r="G32" s="62">
        <f t="shared" si="4"/>
        <v>114.166</v>
      </c>
      <c r="H32" s="62">
        <f t="shared" si="4"/>
        <v>122.491</v>
      </c>
      <c r="I32" s="62">
        <f t="shared" si="4"/>
        <v>30.713999999999999</v>
      </c>
      <c r="J32" s="62">
        <f t="shared" si="4"/>
        <v>31.69</v>
      </c>
      <c r="K32" s="62">
        <f t="shared" si="4"/>
        <v>31.545999999999999</v>
      </c>
      <c r="L32" s="62">
        <f t="shared" si="4"/>
        <v>57.523000000000003</v>
      </c>
      <c r="M32" s="62">
        <f t="shared" si="4"/>
        <v>58.07</v>
      </c>
      <c r="N32" s="62">
        <f t="shared" si="4"/>
        <v>50.997</v>
      </c>
      <c r="O32" s="62">
        <f t="shared" si="4"/>
        <v>57.860999999999997</v>
      </c>
      <c r="P32" s="62">
        <f t="shared" si="4"/>
        <v>17.940000000000001</v>
      </c>
      <c r="Q32" s="62">
        <f t="shared" si="4"/>
        <v>6.1040000000000001</v>
      </c>
      <c r="R32" s="62">
        <f t="shared" si="4"/>
        <v>23.751999999999999</v>
      </c>
      <c r="S32" s="62">
        <f t="shared" si="4"/>
        <v>117.49299999999999</v>
      </c>
      <c r="T32" s="62">
        <f t="shared" si="4"/>
        <v>91.611999999999995</v>
      </c>
      <c r="U32" s="62">
        <f t="shared" si="4"/>
        <v>141.73500000000001</v>
      </c>
      <c r="V32" s="62">
        <f t="shared" si="4"/>
        <v>77.316000000000003</v>
      </c>
      <c r="W32" s="62">
        <f t="shared" si="4"/>
        <v>103.712</v>
      </c>
      <c r="X32" s="62">
        <f t="shared" si="4"/>
        <v>56.817999999999998</v>
      </c>
      <c r="Y32" s="62" t="str">
        <f t="shared" si="4"/>
        <v/>
      </c>
      <c r="Z32" s="63" t="str">
        <f t="shared" si="4"/>
        <v/>
      </c>
      <c r="AA32" s="64">
        <f>SUM(AA29:AA31)</f>
        <v>1352.499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>
        <v>0.3</v>
      </c>
      <c r="U37" s="99">
        <v>0.4</v>
      </c>
      <c r="V37" s="99"/>
      <c r="W37" s="99"/>
      <c r="X37" s="99"/>
      <c r="Y37" s="99"/>
      <c r="Z37" s="100"/>
      <c r="AA37" s="79">
        <f t="shared" si="5"/>
        <v>0.7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0.3</v>
      </c>
      <c r="U40" s="88">
        <f t="shared" si="6"/>
        <v>0.4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 t="str">
        <f t="shared" si="6"/>
        <v/>
      </c>
      <c r="Z40" s="89" t="str">
        <f t="shared" si="6"/>
        <v/>
      </c>
      <c r="AA40" s="90">
        <f t="shared" si="5"/>
        <v>0.7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>
        <v>0.3</v>
      </c>
      <c r="U45" s="99">
        <v>0.4</v>
      </c>
      <c r="V45" s="99"/>
      <c r="W45" s="99"/>
      <c r="X45" s="99"/>
      <c r="Y45" s="99"/>
      <c r="Z45" s="100"/>
      <c r="AA45" s="79">
        <f t="shared" si="7"/>
        <v>0.7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0.3</v>
      </c>
      <c r="U49" s="88">
        <f t="shared" si="8"/>
        <v>0.4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 t="str">
        <f t="shared" si="8"/>
        <v/>
      </c>
      <c r="Z49" s="89" t="str">
        <f t="shared" si="8"/>
        <v/>
      </c>
      <c r="AA49" s="90">
        <f t="shared" si="7"/>
        <v>0.7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 t="str">
        <f t="shared" si="9"/>
        <v/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34.231999999999992</v>
      </c>
      <c r="C52" s="88">
        <f t="shared" si="10"/>
        <v>28.753</v>
      </c>
      <c r="D52" s="88">
        <f t="shared" si="10"/>
        <v>2.1360000000000001</v>
      </c>
      <c r="E52" s="88">
        <f t="shared" si="10"/>
        <v>50.308999999999997</v>
      </c>
      <c r="F52" s="88">
        <f t="shared" si="10"/>
        <v>45.529000000000003</v>
      </c>
      <c r="G52" s="88">
        <f t="shared" si="10"/>
        <v>114.166</v>
      </c>
      <c r="H52" s="88">
        <f t="shared" si="10"/>
        <v>122.491</v>
      </c>
      <c r="I52" s="88">
        <f t="shared" si="10"/>
        <v>30.713999999999999</v>
      </c>
      <c r="J52" s="88">
        <f t="shared" si="10"/>
        <v>31.69</v>
      </c>
      <c r="K52" s="88">
        <f t="shared" si="10"/>
        <v>31.545999999999999</v>
      </c>
      <c r="L52" s="88">
        <f t="shared" si="10"/>
        <v>57.523000000000003</v>
      </c>
      <c r="M52" s="88">
        <f t="shared" si="10"/>
        <v>58.07</v>
      </c>
      <c r="N52" s="88">
        <f t="shared" si="10"/>
        <v>50.997</v>
      </c>
      <c r="O52" s="88">
        <f t="shared" si="10"/>
        <v>57.861000000000004</v>
      </c>
      <c r="P52" s="88">
        <f t="shared" si="10"/>
        <v>17.940000000000001</v>
      </c>
      <c r="Q52" s="88">
        <f t="shared" si="10"/>
        <v>6.1040000000000001</v>
      </c>
      <c r="R52" s="88">
        <f t="shared" si="10"/>
        <v>23.752000000000002</v>
      </c>
      <c r="S52" s="88">
        <f t="shared" si="10"/>
        <v>117.49299999999999</v>
      </c>
      <c r="T52" s="88">
        <f t="shared" si="10"/>
        <v>91.911999999999992</v>
      </c>
      <c r="U52" s="88">
        <f t="shared" si="10"/>
        <v>142.13500000000002</v>
      </c>
      <c r="V52" s="88">
        <f t="shared" si="10"/>
        <v>77.316000000000003</v>
      </c>
      <c r="W52" s="88">
        <f t="shared" si="10"/>
        <v>103.712</v>
      </c>
      <c r="X52" s="88">
        <f t="shared" si="10"/>
        <v>56.817999999999998</v>
      </c>
      <c r="Y52" s="88" t="str">
        <f t="shared" si="10"/>
        <v/>
      </c>
      <c r="Z52" s="89" t="str">
        <f t="shared" si="10"/>
        <v/>
      </c>
      <c r="AA52" s="104">
        <f>SUM(B52:Z52)</f>
        <v>1353.1990000000001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4" width="10.7109375" style="5" customWidth="1"/>
    <col min="25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45746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/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34.232000000000006</v>
      </c>
      <c r="C4" s="18">
        <v>28.753</v>
      </c>
      <c r="D4" s="18">
        <v>2.1360000000000001</v>
      </c>
      <c r="E4" s="18">
        <v>50.308999999999997</v>
      </c>
      <c r="F4" s="18">
        <v>45.528999999999996</v>
      </c>
      <c r="G4" s="18">
        <v>114.16599999999998</v>
      </c>
      <c r="H4" s="18">
        <v>122.491</v>
      </c>
      <c r="I4" s="18">
        <v>30.713999999999999</v>
      </c>
      <c r="J4" s="18">
        <v>31.69</v>
      </c>
      <c r="K4" s="18">
        <v>31.545999999999999</v>
      </c>
      <c r="L4" s="18">
        <v>57.523000000000003</v>
      </c>
      <c r="M4" s="18">
        <v>58.069999999999993</v>
      </c>
      <c r="N4" s="18">
        <v>50.997</v>
      </c>
      <c r="O4" s="18">
        <v>57.860999999999997</v>
      </c>
      <c r="P4" s="18">
        <v>17.940000000000005</v>
      </c>
      <c r="Q4" s="18">
        <v>6.1039999999999992</v>
      </c>
      <c r="R4" s="18">
        <v>23.752000000000002</v>
      </c>
      <c r="S4" s="18">
        <v>117.49299999999999</v>
      </c>
      <c r="T4" s="18">
        <v>91.912000000000006</v>
      </c>
      <c r="U4" s="18">
        <v>142.13499999999999</v>
      </c>
      <c r="V4" s="18">
        <v>77.316000000000003</v>
      </c>
      <c r="W4" s="18">
        <v>103.712</v>
      </c>
      <c r="X4" s="18">
        <v>56.817999999999998</v>
      </c>
      <c r="Y4" s="18"/>
      <c r="Z4" s="19"/>
      <c r="AA4" s="20">
        <f>SUM(B4:Z4)</f>
        <v>1353.1989999999998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98.94</v>
      </c>
      <c r="C7" s="28">
        <v>98.89</v>
      </c>
      <c r="D7" s="28">
        <v>103.4</v>
      </c>
      <c r="E7" s="28">
        <v>104.38</v>
      </c>
      <c r="F7" s="28">
        <v>110.26</v>
      </c>
      <c r="G7" s="28">
        <v>122.33</v>
      </c>
      <c r="H7" s="28">
        <v>124.3</v>
      </c>
      <c r="I7" s="28">
        <v>70.5</v>
      </c>
      <c r="J7" s="28">
        <v>19.37</v>
      </c>
      <c r="K7" s="28">
        <v>35.43</v>
      </c>
      <c r="L7" s="28">
        <v>33.409999999999997</v>
      </c>
      <c r="M7" s="28">
        <v>17.5</v>
      </c>
      <c r="N7" s="28">
        <v>10.54</v>
      </c>
      <c r="O7" s="28">
        <v>13</v>
      </c>
      <c r="P7" s="28">
        <v>35.270000000000003</v>
      </c>
      <c r="Q7" s="28">
        <v>52.29</v>
      </c>
      <c r="R7" s="28">
        <v>127.17</v>
      </c>
      <c r="S7" s="28">
        <v>197</v>
      </c>
      <c r="T7" s="28">
        <v>222.35</v>
      </c>
      <c r="U7" s="28">
        <v>174.93</v>
      </c>
      <c r="V7" s="28">
        <v>139.84</v>
      </c>
      <c r="W7" s="28">
        <v>101.04</v>
      </c>
      <c r="X7" s="28">
        <v>117.57</v>
      </c>
      <c r="Y7" s="28"/>
      <c r="Z7" s="29"/>
      <c r="AA7" s="30">
        <f>IF(SUM(B7:Z7)&lt;&gt;0,AVERAGEIF(B7:Z7,"&lt;&gt;"""),"")</f>
        <v>92.596086956521745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30</v>
      </c>
      <c r="L12" s="52">
        <v>30</v>
      </c>
      <c r="M12" s="52">
        <v>30</v>
      </c>
      <c r="N12" s="52">
        <v>30</v>
      </c>
      <c r="O12" s="52">
        <v>30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150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7.0919999999999996</v>
      </c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7.0919999999999996</v>
      </c>
    </row>
    <row r="14" spans="1:27" ht="24.95" customHeight="1" x14ac:dyDescent="0.2">
      <c r="A14" s="55" t="s">
        <v>10</v>
      </c>
      <c r="B14" s="56">
        <v>6.4239999999999995</v>
      </c>
      <c r="C14" s="57">
        <v>3</v>
      </c>
      <c r="D14" s="57"/>
      <c r="E14" s="57">
        <v>22.968999999999998</v>
      </c>
      <c r="F14" s="57">
        <v>15.417999999999999</v>
      </c>
      <c r="G14" s="57">
        <v>51.888000000000005</v>
      </c>
      <c r="H14" s="57">
        <v>67.995000000000005</v>
      </c>
      <c r="I14" s="57">
        <v>23.533999999999999</v>
      </c>
      <c r="J14" s="57">
        <v>21.602</v>
      </c>
      <c r="K14" s="57">
        <v>4.5999999999999999E-2</v>
      </c>
      <c r="L14" s="57">
        <v>19.695</v>
      </c>
      <c r="M14" s="57">
        <v>1.077</v>
      </c>
      <c r="N14" s="57"/>
      <c r="O14" s="57">
        <v>2.1470000000000002</v>
      </c>
      <c r="P14" s="57">
        <v>11.193</v>
      </c>
      <c r="Q14" s="57"/>
      <c r="R14" s="57">
        <v>3.5830000000000002</v>
      </c>
      <c r="S14" s="57">
        <v>6.7709999999999999</v>
      </c>
      <c r="T14" s="57">
        <v>22.209999999999997</v>
      </c>
      <c r="U14" s="57">
        <v>34.876999999999995</v>
      </c>
      <c r="V14" s="57">
        <v>25.957999999999998</v>
      </c>
      <c r="W14" s="57">
        <v>58.242000000000004</v>
      </c>
      <c r="X14" s="57">
        <v>22.431000000000001</v>
      </c>
      <c r="Y14" s="57"/>
      <c r="Z14" s="58"/>
      <c r="AA14" s="59">
        <f t="shared" si="0"/>
        <v>421.05999999999995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6.4239999999999995</v>
      </c>
      <c r="C16" s="62">
        <f t="shared" ref="C16:Z16" si="1">IF(LEN(C$2)&gt;0,SUM(C10:C15),"")</f>
        <v>3</v>
      </c>
      <c r="D16" s="62">
        <f t="shared" si="1"/>
        <v>0</v>
      </c>
      <c r="E16" s="62">
        <f t="shared" si="1"/>
        <v>22.968999999999998</v>
      </c>
      <c r="F16" s="62">
        <f t="shared" si="1"/>
        <v>15.417999999999999</v>
      </c>
      <c r="G16" s="62">
        <f t="shared" si="1"/>
        <v>58.980000000000004</v>
      </c>
      <c r="H16" s="62">
        <f t="shared" si="1"/>
        <v>67.995000000000005</v>
      </c>
      <c r="I16" s="62">
        <f t="shared" si="1"/>
        <v>23.533999999999999</v>
      </c>
      <c r="J16" s="62">
        <f t="shared" si="1"/>
        <v>21.602</v>
      </c>
      <c r="K16" s="62">
        <f t="shared" si="1"/>
        <v>30.045999999999999</v>
      </c>
      <c r="L16" s="62">
        <f t="shared" si="1"/>
        <v>49.695</v>
      </c>
      <c r="M16" s="62">
        <f t="shared" si="1"/>
        <v>31.076999999999998</v>
      </c>
      <c r="N16" s="62">
        <f t="shared" si="1"/>
        <v>30</v>
      </c>
      <c r="O16" s="62">
        <f t="shared" si="1"/>
        <v>32.146999999999998</v>
      </c>
      <c r="P16" s="62">
        <f t="shared" si="1"/>
        <v>11.193</v>
      </c>
      <c r="Q16" s="62">
        <f t="shared" si="1"/>
        <v>0</v>
      </c>
      <c r="R16" s="62">
        <f t="shared" si="1"/>
        <v>3.5830000000000002</v>
      </c>
      <c r="S16" s="62">
        <f t="shared" si="1"/>
        <v>6.7709999999999999</v>
      </c>
      <c r="T16" s="62">
        <f t="shared" si="1"/>
        <v>22.209999999999997</v>
      </c>
      <c r="U16" s="62">
        <f t="shared" si="1"/>
        <v>34.876999999999995</v>
      </c>
      <c r="V16" s="62">
        <f t="shared" si="1"/>
        <v>25.957999999999998</v>
      </c>
      <c r="W16" s="62">
        <f t="shared" si="1"/>
        <v>58.242000000000004</v>
      </c>
      <c r="X16" s="62">
        <f t="shared" si="1"/>
        <v>22.431000000000001</v>
      </c>
      <c r="Y16" s="62" t="str">
        <f t="shared" si="1"/>
        <v/>
      </c>
      <c r="Z16" s="63" t="str">
        <f t="shared" si="1"/>
        <v/>
      </c>
      <c r="AA16" s="64">
        <f>SUM(AA10:AA15)</f>
        <v>578.15199999999993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/>
      <c r="I19" s="72"/>
      <c r="J19" s="72">
        <v>1.5</v>
      </c>
      <c r="K19" s="72">
        <v>1.5</v>
      </c>
      <c r="L19" s="72"/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4.8</v>
      </c>
      <c r="T19" s="72"/>
      <c r="U19" s="72">
        <v>3.3</v>
      </c>
      <c r="V19" s="72">
        <v>4.8</v>
      </c>
      <c r="W19" s="72">
        <v>1.5</v>
      </c>
      <c r="X19" s="72">
        <v>1.5</v>
      </c>
      <c r="Y19" s="72"/>
      <c r="Z19" s="73"/>
      <c r="AA19" s="74">
        <f t="shared" ref="AA19:AA25" si="2">SUM(B19:Z19)</f>
        <v>36.9</v>
      </c>
    </row>
    <row r="20" spans="1:27" ht="24.95" customHeight="1" x14ac:dyDescent="0.2">
      <c r="A20" s="75" t="s">
        <v>15</v>
      </c>
      <c r="B20" s="76">
        <v>8.7850000000000001</v>
      </c>
      <c r="C20" s="77">
        <v>6.9579999999999993</v>
      </c>
      <c r="D20" s="77"/>
      <c r="E20" s="77">
        <v>8.8680000000000003</v>
      </c>
      <c r="F20" s="77">
        <v>9.7490000000000006</v>
      </c>
      <c r="G20" s="77">
        <v>8.5960000000000001</v>
      </c>
      <c r="H20" s="77">
        <v>10.153999999999998</v>
      </c>
      <c r="I20" s="77">
        <v>5.0380000000000003</v>
      </c>
      <c r="J20" s="77">
        <v>6.5940000000000003</v>
      </c>
      <c r="K20" s="77"/>
      <c r="L20" s="77"/>
      <c r="M20" s="77"/>
      <c r="N20" s="77"/>
      <c r="O20" s="77"/>
      <c r="P20" s="77">
        <v>0.41</v>
      </c>
      <c r="Q20" s="77">
        <v>0.379</v>
      </c>
      <c r="R20" s="77">
        <v>1.5960000000000001</v>
      </c>
      <c r="S20" s="77">
        <v>9.51</v>
      </c>
      <c r="T20" s="77">
        <v>5.125</v>
      </c>
      <c r="U20" s="77">
        <v>60.405000000000001</v>
      </c>
      <c r="V20" s="77">
        <v>8.702</v>
      </c>
      <c r="W20" s="77">
        <v>13.389999999999999</v>
      </c>
      <c r="X20" s="77">
        <v>6.8529999999999998</v>
      </c>
      <c r="Y20" s="77"/>
      <c r="Z20" s="78"/>
      <c r="AA20" s="79">
        <f t="shared" si="2"/>
        <v>171.11199999999999</v>
      </c>
    </row>
    <row r="21" spans="1:27" ht="24.95" customHeight="1" x14ac:dyDescent="0.2">
      <c r="A21" s="75" t="s">
        <v>16</v>
      </c>
      <c r="B21" s="80">
        <v>17.523</v>
      </c>
      <c r="C21" s="81">
        <v>17.295000000000002</v>
      </c>
      <c r="D21" s="81">
        <v>0.63600000000000001</v>
      </c>
      <c r="E21" s="81">
        <v>16.972000000000001</v>
      </c>
      <c r="F21" s="81">
        <v>18.862000000000002</v>
      </c>
      <c r="G21" s="81">
        <v>45.09</v>
      </c>
      <c r="H21" s="81">
        <v>44.341999999999999</v>
      </c>
      <c r="I21" s="81">
        <v>2.1419999999999999</v>
      </c>
      <c r="J21" s="81">
        <v>1.994</v>
      </c>
      <c r="K21" s="81"/>
      <c r="L21" s="81">
        <v>7.8280000000000003</v>
      </c>
      <c r="M21" s="81">
        <v>25.492999999999999</v>
      </c>
      <c r="N21" s="81">
        <v>19.497</v>
      </c>
      <c r="O21" s="81">
        <v>24.213999999999999</v>
      </c>
      <c r="P21" s="81">
        <v>4.8369999999999997</v>
      </c>
      <c r="Q21" s="81">
        <v>4.2249999999999996</v>
      </c>
      <c r="R21" s="81">
        <v>17.073</v>
      </c>
      <c r="S21" s="81">
        <v>96.412000000000006</v>
      </c>
      <c r="T21" s="81">
        <v>64.576999999999998</v>
      </c>
      <c r="U21" s="81">
        <v>43.552999999999997</v>
      </c>
      <c r="V21" s="81">
        <v>37.855999999999995</v>
      </c>
      <c r="W21" s="81">
        <v>30.58</v>
      </c>
      <c r="X21" s="81">
        <v>26.033999999999999</v>
      </c>
      <c r="Y21" s="81"/>
      <c r="Z21" s="78"/>
      <c r="AA21" s="79">
        <f t="shared" si="2"/>
        <v>567.03500000000008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27.808</v>
      </c>
      <c r="C26" s="88">
        <f t="shared" ref="C26:Z26" si="3">IF(LEN(C$2)&gt;0,SUM(C19:C25),"")</f>
        <v>25.753</v>
      </c>
      <c r="D26" s="88">
        <f t="shared" si="3"/>
        <v>2.1360000000000001</v>
      </c>
      <c r="E26" s="88">
        <f t="shared" si="3"/>
        <v>27.340000000000003</v>
      </c>
      <c r="F26" s="88">
        <f t="shared" si="3"/>
        <v>30.111000000000004</v>
      </c>
      <c r="G26" s="88">
        <f t="shared" si="3"/>
        <v>55.186000000000007</v>
      </c>
      <c r="H26" s="88">
        <f t="shared" si="3"/>
        <v>54.495999999999995</v>
      </c>
      <c r="I26" s="88">
        <f t="shared" si="3"/>
        <v>7.18</v>
      </c>
      <c r="J26" s="88">
        <f t="shared" si="3"/>
        <v>10.088000000000001</v>
      </c>
      <c r="K26" s="88">
        <f t="shared" si="3"/>
        <v>1.5</v>
      </c>
      <c r="L26" s="88">
        <f t="shared" si="3"/>
        <v>7.8280000000000003</v>
      </c>
      <c r="M26" s="88">
        <f t="shared" si="3"/>
        <v>26.992999999999999</v>
      </c>
      <c r="N26" s="88">
        <f t="shared" si="3"/>
        <v>20.997</v>
      </c>
      <c r="O26" s="88">
        <f t="shared" si="3"/>
        <v>25.713999999999999</v>
      </c>
      <c r="P26" s="88">
        <f t="shared" si="3"/>
        <v>6.7469999999999999</v>
      </c>
      <c r="Q26" s="88">
        <f t="shared" si="3"/>
        <v>6.1039999999999992</v>
      </c>
      <c r="R26" s="88">
        <f t="shared" si="3"/>
        <v>20.169</v>
      </c>
      <c r="S26" s="88">
        <f t="shared" si="3"/>
        <v>110.72200000000001</v>
      </c>
      <c r="T26" s="88">
        <f t="shared" si="3"/>
        <v>69.701999999999998</v>
      </c>
      <c r="U26" s="88">
        <f t="shared" si="3"/>
        <v>107.258</v>
      </c>
      <c r="V26" s="88">
        <f t="shared" si="3"/>
        <v>51.35799999999999</v>
      </c>
      <c r="W26" s="88">
        <f t="shared" si="3"/>
        <v>45.47</v>
      </c>
      <c r="X26" s="88">
        <f t="shared" si="3"/>
        <v>34.387</v>
      </c>
      <c r="Y26" s="88" t="str">
        <f t="shared" si="3"/>
        <v/>
      </c>
      <c r="Z26" s="89" t="str">
        <f t="shared" si="3"/>
        <v/>
      </c>
      <c r="AA26" s="90">
        <f>SUM(AA19:AA25)</f>
        <v>775.04700000000003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34.231999999999999</v>
      </c>
      <c r="C30" s="77">
        <v>28.753</v>
      </c>
      <c r="D30" s="77">
        <v>2.1360000000000001</v>
      </c>
      <c r="E30" s="77">
        <v>50.308999999999997</v>
      </c>
      <c r="F30" s="77">
        <v>45.529000000000003</v>
      </c>
      <c r="G30" s="77">
        <v>114.166</v>
      </c>
      <c r="H30" s="77">
        <v>122.491</v>
      </c>
      <c r="I30" s="77">
        <v>30.713999999999999</v>
      </c>
      <c r="J30" s="77">
        <v>31.69</v>
      </c>
      <c r="K30" s="77">
        <v>31.545999999999999</v>
      </c>
      <c r="L30" s="77">
        <v>57.523000000000003</v>
      </c>
      <c r="M30" s="77">
        <v>58.07</v>
      </c>
      <c r="N30" s="77">
        <v>50.997</v>
      </c>
      <c r="O30" s="77">
        <v>57.860999999999997</v>
      </c>
      <c r="P30" s="77">
        <v>17.940000000000001</v>
      </c>
      <c r="Q30" s="77">
        <v>6.1040000000000001</v>
      </c>
      <c r="R30" s="77">
        <v>23.751999999999999</v>
      </c>
      <c r="S30" s="77">
        <v>117.49299999999999</v>
      </c>
      <c r="T30" s="77">
        <v>91.912000000000006</v>
      </c>
      <c r="U30" s="77">
        <v>142.13499999999999</v>
      </c>
      <c r="V30" s="77">
        <v>77.316000000000003</v>
      </c>
      <c r="W30" s="77">
        <v>103.712</v>
      </c>
      <c r="X30" s="77">
        <v>56.817999999999998</v>
      </c>
      <c r="Y30" s="77"/>
      <c r="Z30" s="78"/>
      <c r="AA30" s="79">
        <f>SUM(B30:Z30)</f>
        <v>1353.1990000000001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34.231999999999999</v>
      </c>
      <c r="C32" s="62">
        <f t="shared" ref="C32:Z32" si="4">IF(LEN(C$2)&gt;0,SUM(C29:C31),"")</f>
        <v>28.753</v>
      </c>
      <c r="D32" s="62">
        <f t="shared" si="4"/>
        <v>2.1360000000000001</v>
      </c>
      <c r="E32" s="62">
        <f t="shared" si="4"/>
        <v>50.308999999999997</v>
      </c>
      <c r="F32" s="62">
        <f t="shared" si="4"/>
        <v>45.529000000000003</v>
      </c>
      <c r="G32" s="62">
        <f t="shared" si="4"/>
        <v>114.166</v>
      </c>
      <c r="H32" s="62">
        <f t="shared" si="4"/>
        <v>122.491</v>
      </c>
      <c r="I32" s="62">
        <f t="shared" si="4"/>
        <v>30.713999999999999</v>
      </c>
      <c r="J32" s="62">
        <f t="shared" si="4"/>
        <v>31.69</v>
      </c>
      <c r="K32" s="62">
        <f t="shared" si="4"/>
        <v>31.545999999999999</v>
      </c>
      <c r="L32" s="62">
        <f t="shared" si="4"/>
        <v>57.523000000000003</v>
      </c>
      <c r="M32" s="62">
        <f t="shared" si="4"/>
        <v>58.07</v>
      </c>
      <c r="N32" s="62">
        <f t="shared" si="4"/>
        <v>50.997</v>
      </c>
      <c r="O32" s="62">
        <f t="shared" si="4"/>
        <v>57.860999999999997</v>
      </c>
      <c r="P32" s="62">
        <f t="shared" si="4"/>
        <v>17.940000000000001</v>
      </c>
      <c r="Q32" s="62">
        <f t="shared" si="4"/>
        <v>6.1040000000000001</v>
      </c>
      <c r="R32" s="62">
        <f t="shared" si="4"/>
        <v>23.751999999999999</v>
      </c>
      <c r="S32" s="62">
        <f t="shared" si="4"/>
        <v>117.49299999999999</v>
      </c>
      <c r="T32" s="62">
        <f t="shared" si="4"/>
        <v>91.912000000000006</v>
      </c>
      <c r="U32" s="62">
        <f t="shared" si="4"/>
        <v>142.13499999999999</v>
      </c>
      <c r="V32" s="62">
        <f t="shared" si="4"/>
        <v>77.316000000000003</v>
      </c>
      <c r="W32" s="62">
        <f t="shared" si="4"/>
        <v>103.712</v>
      </c>
      <c r="X32" s="62">
        <f t="shared" si="4"/>
        <v>56.817999999999998</v>
      </c>
      <c r="Y32" s="62" t="str">
        <f t="shared" si="4"/>
        <v/>
      </c>
      <c r="Z32" s="63" t="str">
        <f t="shared" si="4"/>
        <v/>
      </c>
      <c r="AA32" s="64">
        <f>SUM(AA29:AA31)</f>
        <v>1353.1990000000001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 t="str">
        <f t="shared" si="6"/>
        <v/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 t="str">
        <f t="shared" si="8"/>
        <v/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 t="str">
        <f t="shared" si="9"/>
        <v/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34.231999999999999</v>
      </c>
      <c r="C52" s="88">
        <f t="shared" ref="C52:Z52" si="10">IF(LEN(C$2)&gt;0,SUM(C10:C15)+C26+C40,"")</f>
        <v>28.753</v>
      </c>
      <c r="D52" s="88">
        <f t="shared" si="10"/>
        <v>2.1360000000000001</v>
      </c>
      <c r="E52" s="88">
        <f t="shared" si="10"/>
        <v>50.308999999999997</v>
      </c>
      <c r="F52" s="88">
        <f t="shared" si="10"/>
        <v>45.529000000000003</v>
      </c>
      <c r="G52" s="88">
        <f t="shared" si="10"/>
        <v>114.16600000000001</v>
      </c>
      <c r="H52" s="88">
        <f t="shared" si="10"/>
        <v>122.491</v>
      </c>
      <c r="I52" s="88">
        <f t="shared" si="10"/>
        <v>30.713999999999999</v>
      </c>
      <c r="J52" s="88">
        <f t="shared" si="10"/>
        <v>31.69</v>
      </c>
      <c r="K52" s="88">
        <f t="shared" si="10"/>
        <v>31.545999999999999</v>
      </c>
      <c r="L52" s="88">
        <f t="shared" si="10"/>
        <v>57.523000000000003</v>
      </c>
      <c r="M52" s="88">
        <f t="shared" si="10"/>
        <v>58.069999999999993</v>
      </c>
      <c r="N52" s="88">
        <f t="shared" si="10"/>
        <v>50.997</v>
      </c>
      <c r="O52" s="88">
        <f t="shared" si="10"/>
        <v>57.860999999999997</v>
      </c>
      <c r="P52" s="88">
        <f t="shared" si="10"/>
        <v>17.939999999999998</v>
      </c>
      <c r="Q52" s="88">
        <f t="shared" si="10"/>
        <v>6.1039999999999992</v>
      </c>
      <c r="R52" s="88">
        <f t="shared" si="10"/>
        <v>23.752000000000002</v>
      </c>
      <c r="S52" s="88">
        <f t="shared" si="10"/>
        <v>117.49300000000001</v>
      </c>
      <c r="T52" s="88">
        <f t="shared" si="10"/>
        <v>91.911999999999992</v>
      </c>
      <c r="U52" s="88">
        <f t="shared" si="10"/>
        <v>142.13499999999999</v>
      </c>
      <c r="V52" s="88">
        <f t="shared" si="10"/>
        <v>77.315999999999988</v>
      </c>
      <c r="W52" s="88">
        <f t="shared" si="10"/>
        <v>103.712</v>
      </c>
      <c r="X52" s="88">
        <f t="shared" si="10"/>
        <v>56.817999999999998</v>
      </c>
      <c r="Y52" s="88" t="str">
        <f t="shared" si="10"/>
        <v/>
      </c>
      <c r="Z52" s="89" t="str">
        <f t="shared" si="10"/>
        <v/>
      </c>
      <c r="AA52" s="104">
        <f>SUM(B52:Z52)</f>
        <v>1353.1990000000001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4" width="10.7109375" style="5" customWidth="1"/>
    <col min="25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/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-0.3</v>
      </c>
      <c r="U4" s="18">
        <v>-0.4</v>
      </c>
      <c r="V4" s="18"/>
      <c r="W4" s="18"/>
      <c r="X4" s="18"/>
      <c r="Y4" s="18"/>
      <c r="Z4" s="19"/>
      <c r="AA4" s="111">
        <f>SUM(B4:Z4)</f>
        <v>-0.7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98.94</v>
      </c>
      <c r="C7" s="117">
        <v>98.89</v>
      </c>
      <c r="D7" s="117">
        <v>103.4</v>
      </c>
      <c r="E7" s="117">
        <v>104.38</v>
      </c>
      <c r="F7" s="117">
        <v>110.26</v>
      </c>
      <c r="G7" s="117">
        <v>122.33</v>
      </c>
      <c r="H7" s="117">
        <v>124.3</v>
      </c>
      <c r="I7" s="117">
        <v>70.5</v>
      </c>
      <c r="J7" s="117">
        <v>19.37</v>
      </c>
      <c r="K7" s="117">
        <v>35.43</v>
      </c>
      <c r="L7" s="117">
        <v>33.409999999999997</v>
      </c>
      <c r="M7" s="117">
        <v>17.5</v>
      </c>
      <c r="N7" s="117">
        <v>10.54</v>
      </c>
      <c r="O7" s="117">
        <v>13</v>
      </c>
      <c r="P7" s="117">
        <v>35.270000000000003</v>
      </c>
      <c r="Q7" s="117">
        <v>52.29</v>
      </c>
      <c r="R7" s="117">
        <v>127.17</v>
      </c>
      <c r="S7" s="117">
        <v>197</v>
      </c>
      <c r="T7" s="117">
        <v>222.35</v>
      </c>
      <c r="U7" s="117">
        <v>174.93</v>
      </c>
      <c r="V7" s="117">
        <v>139.84</v>
      </c>
      <c r="W7" s="117">
        <v>101.04</v>
      </c>
      <c r="X7" s="117">
        <v>117.57</v>
      </c>
      <c r="Y7" s="117"/>
      <c r="Z7" s="118"/>
      <c r="AA7" s="119">
        <f>IF(SUM(B7:Z7)&lt;&gt;0,AVERAGEIF(B7:Z7,"&lt;&gt;"""),"")</f>
        <v>92.596086956521745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>
        <v>0.3</v>
      </c>
      <c r="U13" s="129">
        <v>0.4</v>
      </c>
      <c r="V13" s="129"/>
      <c r="W13" s="129"/>
      <c r="X13" s="129"/>
      <c r="Y13" s="130"/>
      <c r="Z13" s="131"/>
      <c r="AA13" s="132">
        <f t="shared" si="0"/>
        <v>0.7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0.3</v>
      </c>
      <c r="U16" s="135">
        <f t="shared" si="1"/>
        <v>0.4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 t="str">
        <f t="shared" si="1"/>
        <v/>
      </c>
      <c r="Z16" s="136" t="str">
        <f t="shared" si="1"/>
        <v/>
      </c>
      <c r="AA16" s="90">
        <f t="shared" si="0"/>
        <v>0.7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 t="str">
        <f t="shared" si="3"/>
        <v/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5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2025-03-29T14:28:36Z</dcterms:created>
  <dcterms:modified xsi:type="dcterms:W3CDTF">2025-03-29T14:28:38Z</dcterms:modified>
</cp:coreProperties>
</file>