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<sst xmlns="http://schemas.openxmlformats.org/spreadsheetml/2006/main" count="119" uniqueCount="54">
  <si>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28/03/2025 16:32:17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</si>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</sst>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C1-4CA3-B816-C9CA608BAB4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0">
                  <c:v>75</c:v>
                </c:pt>
                <c:pt idx="21">
                  <c:v>75</c:v>
                </c:pt>
                <c:pt idx="22">
                  <c:v>103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1-4CA3-B816-C9CA608BAB4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1.5589999999999999</c:v>
                </c:pt>
                <c:pt idx="2">
                  <c:v>0.90700000000000003</c:v>
                </c:pt>
                <c:pt idx="3">
                  <c:v>1.7789999999999999</c:v>
                </c:pt>
                <c:pt idx="4">
                  <c:v>0.33</c:v>
                </c:pt>
                <c:pt idx="5">
                  <c:v>0.51100000000000001</c:v>
                </c:pt>
                <c:pt idx="6">
                  <c:v>5</c:v>
                </c:pt>
                <c:pt idx="9">
                  <c:v>5</c:v>
                </c:pt>
                <c:pt idx="1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C1-4CA3-B816-C9CA608BAB4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0.874</c:v>
                </c:pt>
                <c:pt idx="2">
                  <c:v>0.17299999999999999</c:v>
                </c:pt>
                <c:pt idx="3">
                  <c:v>0.34100000000000003</c:v>
                </c:pt>
                <c:pt idx="4">
                  <c:v>0.34399999999999997</c:v>
                </c:pt>
                <c:pt idx="5">
                  <c:v>0.35099999999999998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C1-4CA3-B816-C9CA608BAB4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7C1-4CA3-B816-C9CA608BAB4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C1-4CA3-B816-C9CA608BAB4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C1-4CA3-B816-C9CA608BAB4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7C1-4CA3-B816-C9CA608BAB4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7C1-4CA3-B816-C9CA608BAB4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58.971999999999994</c:v>
                </c:pt>
                <c:pt idx="17">
                  <c:v>53.06</c:v>
                </c:pt>
                <c:pt idx="20">
                  <c:v>66.528000000000006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7C1-4CA3-B816-C9CA608BAB4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8.8000000000000007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4.0999999999999996</c:v>
                </c:pt>
                <c:pt idx="13">
                  <c:v>0</c:v>
                </c:pt>
                <c:pt idx="14">
                  <c:v>0</c:v>
                </c:pt>
                <c:pt idx="15">
                  <c:v>2.5</c:v>
                </c:pt>
                <c:pt idx="16">
                  <c:v>0</c:v>
                </c:pt>
                <c:pt idx="17">
                  <c:v>0</c:v>
                </c:pt>
                <c:pt idx="18">
                  <c:v>8.3000000000000007</c:v>
                </c:pt>
                <c:pt idx="19">
                  <c:v>0.9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C1-4CA3-B816-C9CA608BAB4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0.32799999999999996</c:v>
                </c:pt>
                <c:pt idx="1">
                  <c:v>6.5039999999999996</c:v>
                </c:pt>
                <c:pt idx="2">
                  <c:v>11.48</c:v>
                </c:pt>
                <c:pt idx="3">
                  <c:v>9.7959999999999994</c:v>
                </c:pt>
                <c:pt idx="4">
                  <c:v>1.2349999999999999</c:v>
                </c:pt>
                <c:pt idx="5">
                  <c:v>1.149</c:v>
                </c:pt>
                <c:pt idx="6">
                  <c:v>3.1230000000000002</c:v>
                </c:pt>
                <c:pt idx="7">
                  <c:v>3.5839999999999996</c:v>
                </c:pt>
                <c:pt idx="8">
                  <c:v>6.7629999999999999</c:v>
                </c:pt>
                <c:pt idx="9">
                  <c:v>5.1420000000000003</c:v>
                </c:pt>
                <c:pt idx="10">
                  <c:v>7.3369999999999997</c:v>
                </c:pt>
                <c:pt idx="11">
                  <c:v>6.2679999999999998</c:v>
                </c:pt>
                <c:pt idx="12">
                  <c:v>0.73</c:v>
                </c:pt>
                <c:pt idx="13">
                  <c:v>9.1419999999999995</c:v>
                </c:pt>
                <c:pt idx="14">
                  <c:v>14.026999999999999</c:v>
                </c:pt>
                <c:pt idx="15">
                  <c:v>3.1739999999999999</c:v>
                </c:pt>
                <c:pt idx="18">
                  <c:v>0.502</c:v>
                </c:pt>
                <c:pt idx="19">
                  <c:v>2.5659999999999998</c:v>
                </c:pt>
                <c:pt idx="20">
                  <c:v>0.246</c:v>
                </c:pt>
                <c:pt idx="21">
                  <c:v>7.9000000000000001E-2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C1-4CA3-B816-C9CA608BAB4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7C1-4CA3-B816-C9CA608BAB4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7C1-4CA3-B816-C9CA608BA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107.87</c:v>
                </c:pt>
                <c:pt idx="1">
                  <c:v>101.34</c:v>
                </c:pt>
                <c:pt idx="2">
                  <c:v>98.19</c:v>
                </c:pt>
                <c:pt idx="3">
                  <c:v>96.84</c:v>
                </c:pt>
                <c:pt idx="4">
                  <c:v>97.2</c:v>
                </c:pt>
                <c:pt idx="5">
                  <c:v>97.33</c:v>
                </c:pt>
                <c:pt idx="6">
                  <c:v>29.58</c:v>
                </c:pt>
                <c:pt idx="7">
                  <c:v>95.4</c:v>
                </c:pt>
                <c:pt idx="8">
                  <c:v>86.47</c:v>
                </c:pt>
                <c:pt idx="9">
                  <c:v>86.03</c:v>
                </c:pt>
                <c:pt idx="10">
                  <c:v>91.87</c:v>
                </c:pt>
                <c:pt idx="11">
                  <c:v>95</c:v>
                </c:pt>
                <c:pt idx="12">
                  <c:v>90.29</c:v>
                </c:pt>
                <c:pt idx="13">
                  <c:v>78.73</c:v>
                </c:pt>
                <c:pt idx="14">
                  <c:v>88.26</c:v>
                </c:pt>
                <c:pt idx="15">
                  <c:v>95.57</c:v>
                </c:pt>
                <c:pt idx="16">
                  <c:v>112.68</c:v>
                </c:pt>
                <c:pt idx="17">
                  <c:v>127.61</c:v>
                </c:pt>
                <c:pt idx="18">
                  <c:v>163.1</c:v>
                </c:pt>
                <c:pt idx="19">
                  <c:v>169.03</c:v>
                </c:pt>
                <c:pt idx="20">
                  <c:v>127.52</c:v>
                </c:pt>
                <c:pt idx="21">
                  <c:v>141.32</c:v>
                </c:pt>
                <c:pt idx="22">
                  <c:v>121.46</c:v>
                </c:pt>
                <c:pt idx="23">
                  <c:v>121.7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C1-4CA3-B816-C9CA608BA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F1F-4B57-BB3F-C064A6F7B88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1F-4B57-BB3F-C064A6F7B88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4.8929999999999998</c:v>
                </c:pt>
                <c:pt idx="16">
                  <c:v>5.3650000000000002</c:v>
                </c:pt>
                <c:pt idx="17">
                  <c:v>5.3369999999999997</c:v>
                </c:pt>
                <c:pt idx="18">
                  <c:v>0.249</c:v>
                </c:pt>
                <c:pt idx="20">
                  <c:v>7.9690000000000012</c:v>
                </c:pt>
                <c:pt idx="21">
                  <c:v>6.8250000000000002</c:v>
                </c:pt>
                <c:pt idx="22">
                  <c:v>13.811999999999999</c:v>
                </c:pt>
                <c:pt idx="23">
                  <c:v>5.1779999999999999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1F-4B57-BB3F-C064A6F7B88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2.4249999999999998</c:v>
                </c:pt>
                <c:pt idx="6">
                  <c:v>1.1120000000000001</c:v>
                </c:pt>
                <c:pt idx="7">
                  <c:v>1.9730000000000001</c:v>
                </c:pt>
                <c:pt idx="8">
                  <c:v>2.2400000000000002</c:v>
                </c:pt>
                <c:pt idx="9">
                  <c:v>1.054</c:v>
                </c:pt>
                <c:pt idx="10">
                  <c:v>1.65</c:v>
                </c:pt>
                <c:pt idx="11">
                  <c:v>0.85099999999999998</c:v>
                </c:pt>
                <c:pt idx="12">
                  <c:v>1.75</c:v>
                </c:pt>
                <c:pt idx="13">
                  <c:v>2.7480000000000002</c:v>
                </c:pt>
                <c:pt idx="14">
                  <c:v>4.45</c:v>
                </c:pt>
                <c:pt idx="15">
                  <c:v>3.1070000000000002</c:v>
                </c:pt>
                <c:pt idx="16">
                  <c:v>29.774000000000001</c:v>
                </c:pt>
                <c:pt idx="17">
                  <c:v>31.181000000000001</c:v>
                </c:pt>
                <c:pt idx="18">
                  <c:v>7.0449999999999999</c:v>
                </c:pt>
                <c:pt idx="19">
                  <c:v>1.988</c:v>
                </c:pt>
                <c:pt idx="20">
                  <c:v>45.073999999999998</c:v>
                </c:pt>
                <c:pt idx="21">
                  <c:v>38.647000000000006</c:v>
                </c:pt>
                <c:pt idx="22">
                  <c:v>44.307000000000002</c:v>
                </c:pt>
                <c:pt idx="23">
                  <c:v>16.382000000000001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1F-4B57-BB3F-C064A6F7B88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F1F-4B57-BB3F-C064A6F7B88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F1F-4B57-BB3F-C064A6F7B88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1.1240000000000001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F1F-4B57-BB3F-C064A6F7B88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F1F-4B57-BB3F-C064A6F7B88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F1F-4B57-BB3F-C064A6F7B88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4.742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F1F-4B57-BB3F-C064A6F7B88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7</c:v>
                </c:pt>
                <c:pt idx="2">
                  <c:v>10.8</c:v>
                </c:pt>
                <c:pt idx="3">
                  <c:v>10.3</c:v>
                </c:pt>
                <c:pt idx="4">
                  <c:v>0.2</c:v>
                </c:pt>
                <c:pt idx="5">
                  <c:v>0.2</c:v>
                </c:pt>
                <c:pt idx="6">
                  <c:v>0.7</c:v>
                </c:pt>
                <c:pt idx="7">
                  <c:v>0</c:v>
                </c:pt>
                <c:pt idx="8">
                  <c:v>2</c:v>
                </c:pt>
                <c:pt idx="9">
                  <c:v>4.9000000000000004</c:v>
                </c:pt>
                <c:pt idx="10">
                  <c:v>0.6</c:v>
                </c:pt>
                <c:pt idx="11">
                  <c:v>0</c:v>
                </c:pt>
                <c:pt idx="12">
                  <c:v>0</c:v>
                </c:pt>
                <c:pt idx="13">
                  <c:v>9</c:v>
                </c:pt>
                <c:pt idx="14">
                  <c:v>7</c:v>
                </c:pt>
                <c:pt idx="15">
                  <c:v>0</c:v>
                </c:pt>
                <c:pt idx="16">
                  <c:v>17.2</c:v>
                </c:pt>
                <c:pt idx="17">
                  <c:v>10.4</c:v>
                </c:pt>
                <c:pt idx="18">
                  <c:v>0</c:v>
                </c:pt>
                <c:pt idx="19">
                  <c:v>0</c:v>
                </c:pt>
                <c:pt idx="20">
                  <c:v>60.2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1F-4B57-BB3F-C064A6F7B88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0.27400000000000002</c:v>
                </c:pt>
                <c:pt idx="1">
                  <c:v>0.42799999999999999</c:v>
                </c:pt>
                <c:pt idx="2">
                  <c:v>0.26600000000000001</c:v>
                </c:pt>
                <c:pt idx="3">
                  <c:v>0.13600000000000001</c:v>
                </c:pt>
                <c:pt idx="4">
                  <c:v>0.2</c:v>
                </c:pt>
                <c:pt idx="5">
                  <c:v>0.30099999999999999</c:v>
                </c:pt>
                <c:pt idx="6">
                  <c:v>6.9000000000000006E-2</c:v>
                </c:pt>
                <c:pt idx="7">
                  <c:v>0.111</c:v>
                </c:pt>
                <c:pt idx="8">
                  <c:v>1.0229999999999999</c:v>
                </c:pt>
                <c:pt idx="9">
                  <c:v>2.6549999999999998</c:v>
                </c:pt>
                <c:pt idx="10">
                  <c:v>3.5870000000000002</c:v>
                </c:pt>
                <c:pt idx="11">
                  <c:v>2.7709999999999999</c:v>
                </c:pt>
                <c:pt idx="12">
                  <c:v>1.5529999999999999</c:v>
                </c:pt>
                <c:pt idx="13">
                  <c:v>0.91300000000000003</c:v>
                </c:pt>
                <c:pt idx="14">
                  <c:v>1.046</c:v>
                </c:pt>
                <c:pt idx="15">
                  <c:v>1.111</c:v>
                </c:pt>
                <c:pt idx="16">
                  <c:v>5.173</c:v>
                </c:pt>
                <c:pt idx="17">
                  <c:v>4.6440000000000001</c:v>
                </c:pt>
                <c:pt idx="20">
                  <c:v>27.069000000000003</c:v>
                </c:pt>
                <c:pt idx="21">
                  <c:v>28.106999999999999</c:v>
                </c:pt>
                <c:pt idx="22">
                  <c:v>43.381</c:v>
                </c:pt>
                <c:pt idx="23">
                  <c:v>4.9400000000000004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F1F-4B57-BB3F-C064A6F7B88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F1F-4B57-BB3F-C064A6F7B88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F1F-4B57-BB3F-C064A6F7B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107.87</c:v>
                </c:pt>
                <c:pt idx="1">
                  <c:v>101.34</c:v>
                </c:pt>
                <c:pt idx="2">
                  <c:v>98.19</c:v>
                </c:pt>
                <c:pt idx="3">
                  <c:v>96.84</c:v>
                </c:pt>
                <c:pt idx="4">
                  <c:v>97.2</c:v>
                </c:pt>
                <c:pt idx="5">
                  <c:v>97.33</c:v>
                </c:pt>
                <c:pt idx="6">
                  <c:v>29.58</c:v>
                </c:pt>
                <c:pt idx="7">
                  <c:v>95.4</c:v>
                </c:pt>
                <c:pt idx="8">
                  <c:v>86.47</c:v>
                </c:pt>
                <c:pt idx="9">
                  <c:v>86.03</c:v>
                </c:pt>
                <c:pt idx="10">
                  <c:v>91.87</c:v>
                </c:pt>
                <c:pt idx="11">
                  <c:v>95</c:v>
                </c:pt>
                <c:pt idx="12">
                  <c:v>90.29</c:v>
                </c:pt>
                <c:pt idx="13">
                  <c:v>78.73</c:v>
                </c:pt>
                <c:pt idx="14">
                  <c:v>88.26</c:v>
                </c:pt>
                <c:pt idx="15">
                  <c:v>95.57</c:v>
                </c:pt>
                <c:pt idx="16">
                  <c:v>112.68</c:v>
                </c:pt>
                <c:pt idx="17">
                  <c:v>127.61</c:v>
                </c:pt>
                <c:pt idx="18">
                  <c:v>163.1</c:v>
                </c:pt>
                <c:pt idx="19">
                  <c:v>169.03</c:v>
                </c:pt>
                <c:pt idx="20">
                  <c:v>127.52</c:v>
                </c:pt>
                <c:pt idx="21">
                  <c:v>141.32</c:v>
                </c:pt>
                <c:pt idx="22">
                  <c:v>121.46</c:v>
                </c:pt>
                <c:pt idx="23">
                  <c:v>121.7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F1F-4B57-BB3F-C064A6F7B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9.1280000000000019</v>
      </c>
      <c r="C4" s="18">
        <v>8.9369999999999994</v>
      </c>
      <c r="D4" s="18">
        <v>12.56</v>
      </c>
      <c r="E4" s="18">
        <v>11.916</v>
      </c>
      <c r="F4" s="18">
        <v>1.9089999999999998</v>
      </c>
      <c r="G4" s="18">
        <v>2.0110000000000001</v>
      </c>
      <c r="H4" s="18">
        <v>8.1229999999999993</v>
      </c>
      <c r="I4" s="18">
        <v>3.5839999999999996</v>
      </c>
      <c r="J4" s="18">
        <v>6.7629999999999999</v>
      </c>
      <c r="K4" s="18">
        <v>10.142000000000001</v>
      </c>
      <c r="L4" s="18">
        <v>7.3369999999999997</v>
      </c>
      <c r="M4" s="18">
        <v>6.2679999999999998</v>
      </c>
      <c r="N4" s="18">
        <v>4.83</v>
      </c>
      <c r="O4" s="18">
        <v>14.141999999999999</v>
      </c>
      <c r="P4" s="18">
        <v>14.026999999999999</v>
      </c>
      <c r="Q4" s="18">
        <v>5.6739999999999995</v>
      </c>
      <c r="R4" s="18">
        <v>58.971999999999994</v>
      </c>
      <c r="S4" s="18">
        <v>53.06</v>
      </c>
      <c r="T4" s="18">
        <v>8.8019999999999996</v>
      </c>
      <c r="U4" s="18">
        <v>3.4660000000000002</v>
      </c>
      <c r="V4" s="18">
        <v>141.774</v>
      </c>
      <c r="W4" s="18">
        <v>75.078999999999994</v>
      </c>
      <c r="X4" s="18">
        <v>103</v>
      </c>
      <c r="Y4" s="18">
        <v>28</v>
      </c>
      <c r="Z4" s="19"/>
      <c r="AA4" s="20">
        <f>SUM(B4:Z4)</f>
        <v>599.50399999999991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107.87</v>
      </c>
      <c r="C7" s="28">
        <v>101.34</v>
      </c>
      <c r="D7" s="28">
        <v>98.19</v>
      </c>
      <c r="E7" s="28">
        <v>96.84</v>
      </c>
      <c r="F7" s="28">
        <v>97.2</v>
      </c>
      <c r="G7" s="28">
        <v>97.33</v>
      </c>
      <c r="H7" s="28">
        <v>29.58</v>
      </c>
      <c r="I7" s="28">
        <v>95.4</v>
      </c>
      <c r="J7" s="28">
        <v>86.47</v>
      </c>
      <c r="K7" s="28">
        <v>86.03</v>
      </c>
      <c r="L7" s="28">
        <v>91.87</v>
      </c>
      <c r="M7" s="28">
        <v>95</v>
      </c>
      <c r="N7" s="28">
        <v>90.29</v>
      </c>
      <c r="O7" s="28">
        <v>78.73</v>
      </c>
      <c r="P7" s="28">
        <v>88.26</v>
      </c>
      <c r="Q7" s="28">
        <v>95.57</v>
      </c>
      <c r="R7" s="28">
        <v>112.68</v>
      </c>
      <c r="S7" s="28">
        <v>127.61</v>
      </c>
      <c r="T7" s="28">
        <v>163.1</v>
      </c>
      <c r="U7" s="28">
        <v>169.03</v>
      </c>
      <c r="V7" s="28">
        <v>127.52</v>
      </c>
      <c r="W7" s="28">
        <v>141.32</v>
      </c>
      <c r="X7" s="28">
        <v>121.46</v>
      </c>
      <c r="Y7" s="28">
        <v>121.7</v>
      </c>
      <c r="Z7" s="29"/>
      <c r="AA7" s="30">
        <f>IF(SUM(B7:Z7)&lt;&gt;0,AVERAGEIF(B7:Z7,"&lt;&gt;"""),"")</f>
        <v>105.01625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58.971999999999994</v>
      </c>
      <c r="S12" s="52">
        <v>53.06</v>
      </c>
      <c r="T12" s="52"/>
      <c r="U12" s="52"/>
      <c r="V12" s="52">
        <v>66.528000000000006</v>
      </c>
      <c r="W12" s="52"/>
      <c r="X12" s="52"/>
      <c r="Y12" s="52"/>
      <c r="Z12" s="53"/>
      <c r="AA12" s="54">
        <f t="shared" si="0"/>
        <v>178.56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0.32799999999999996</v>
      </c>
      <c r="C14" s="57">
        <v>6.5039999999999996</v>
      </c>
      <c r="D14" s="57">
        <v>11.48</v>
      </c>
      <c r="E14" s="57">
        <v>9.7959999999999994</v>
      </c>
      <c r="F14" s="57">
        <v>1.2349999999999999</v>
      </c>
      <c r="G14" s="57">
        <v>1.149</v>
      </c>
      <c r="H14" s="57">
        <v>3.1230000000000002</v>
      </c>
      <c r="I14" s="57">
        <v>3.5839999999999996</v>
      </c>
      <c r="J14" s="57">
        <v>6.7629999999999999</v>
      </c>
      <c r="K14" s="57">
        <v>5.1420000000000003</v>
      </c>
      <c r="L14" s="57">
        <v>7.3369999999999997</v>
      </c>
      <c r="M14" s="57">
        <v>6.2679999999999998</v>
      </c>
      <c r="N14" s="57">
        <v>0.73</v>
      </c>
      <c r="O14" s="57">
        <v>9.1419999999999995</v>
      </c>
      <c r="P14" s="57">
        <v>14.026999999999999</v>
      </c>
      <c r="Q14" s="57">
        <v>3.1739999999999999</v>
      </c>
      <c r="R14" s="57"/>
      <c r="S14" s="57"/>
      <c r="T14" s="57">
        <v>0.502</v>
      </c>
      <c r="U14" s="57">
        <v>2.5659999999999998</v>
      </c>
      <c r="V14" s="57">
        <v>0.246</v>
      </c>
      <c r="W14" s="57">
        <v>7.9000000000000001E-2</v>
      </c>
      <c r="X14" s="57"/>
      <c r="Y14" s="57"/>
      <c r="Z14" s="58"/>
      <c r="AA14" s="59">
        <f t="shared" si="0"/>
        <v>93.174999999999997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0.32799999999999996</v>
      </c>
      <c r="C16" s="62">
        <f t="shared" si="1"/>
        <v>6.5039999999999996</v>
      </c>
      <c r="D16" s="62">
        <f t="shared" si="1"/>
        <v>11.48</v>
      </c>
      <c r="E16" s="62">
        <f t="shared" si="1"/>
        <v>9.7959999999999994</v>
      </c>
      <c r="F16" s="62">
        <f t="shared" si="1"/>
        <v>1.2349999999999999</v>
      </c>
      <c r="G16" s="62">
        <f t="shared" si="1"/>
        <v>1.149</v>
      </c>
      <c r="H16" s="62">
        <f t="shared" si="1"/>
        <v>3.1230000000000002</v>
      </c>
      <c r="I16" s="62">
        <f t="shared" si="1"/>
        <v>3.5839999999999996</v>
      </c>
      <c r="J16" s="62">
        <f t="shared" si="1"/>
        <v>6.7629999999999999</v>
      </c>
      <c r="K16" s="62">
        <f t="shared" si="1"/>
        <v>5.1420000000000003</v>
      </c>
      <c r="L16" s="62">
        <f t="shared" si="1"/>
        <v>7.3369999999999997</v>
      </c>
      <c r="M16" s="62">
        <f t="shared" si="1"/>
        <v>6.2679999999999998</v>
      </c>
      <c r="N16" s="62">
        <f t="shared" si="1"/>
        <v>0.73</v>
      </c>
      <c r="O16" s="62">
        <f t="shared" si="1"/>
        <v>9.1419999999999995</v>
      </c>
      <c r="P16" s="62">
        <f t="shared" si="1"/>
        <v>14.026999999999999</v>
      </c>
      <c r="Q16" s="62">
        <f t="shared" si="1"/>
        <v>3.1739999999999999</v>
      </c>
      <c r="R16" s="62">
        <f t="shared" si="1"/>
        <v>58.971999999999994</v>
      </c>
      <c r="S16" s="62">
        <f t="shared" si="1"/>
        <v>53.06</v>
      </c>
      <c r="T16" s="62">
        <f t="shared" si="1"/>
        <v>0.502</v>
      </c>
      <c r="U16" s="62">
        <f t="shared" si="1"/>
        <v>2.5659999999999998</v>
      </c>
      <c r="V16" s="62">
        <f t="shared" si="1"/>
        <v>66.774000000000001</v>
      </c>
      <c r="W16" s="62">
        <f t="shared" si="1"/>
        <v>7.9000000000000001E-2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271.73500000000001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75</v>
      </c>
      <c r="W19" s="72">
        <v>75</v>
      </c>
      <c r="X19" s="72">
        <v>103</v>
      </c>
      <c r="Y19" s="72">
        <v>28</v>
      </c>
      <c r="Z19" s="73"/>
      <c r="AA19" s="74">
        <f t="shared" ref="AA19:AA25" si="2">SUM(B19:Z19)</f>
        <v>281</v>
      </c>
    </row>
    <row r="20" spans="1:27" ht="24.95" customHeight="1" x14ac:dyDescent="0.2">
      <c r="A20" s="75" t="s">
        <v>15</v>
      </c>
      <c r="B20" s="76"/>
      <c r="C20" s="77">
        <v>1.5589999999999999</v>
      </c>
      <c r="D20" s="77">
        <v>0.90700000000000003</v>
      </c>
      <c r="E20" s="77">
        <v>1.7789999999999999</v>
      </c>
      <c r="F20" s="77">
        <v>0.33</v>
      </c>
      <c r="G20" s="77">
        <v>0.51100000000000001</v>
      </c>
      <c r="H20" s="77">
        <v>5</v>
      </c>
      <c r="I20" s="77"/>
      <c r="J20" s="77"/>
      <c r="K20" s="77">
        <v>5</v>
      </c>
      <c r="L20" s="77"/>
      <c r="M20" s="77"/>
      <c r="N20" s="77"/>
      <c r="O20" s="77">
        <v>5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20.085999999999999</v>
      </c>
    </row>
    <row r="21" spans="1:27" ht="24.95" customHeight="1" x14ac:dyDescent="0.2">
      <c r="A21" s="75" t="s">
        <v>16</v>
      </c>
      <c r="B21" s="80"/>
      <c r="C21" s="81">
        <v>0.874</v>
      </c>
      <c r="D21" s="81">
        <v>0.17299999999999999</v>
      </c>
      <c r="E21" s="81">
        <v>0.34100000000000003</v>
      </c>
      <c r="F21" s="81">
        <v>0.34399999999999997</v>
      </c>
      <c r="G21" s="81">
        <v>0.35099999999999998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2.0829999999999997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2.4329999999999998</v>
      </c>
      <c r="D26" s="88">
        <f t="shared" si="3"/>
        <v>1.08</v>
      </c>
      <c r="E26" s="88">
        <f t="shared" si="3"/>
        <v>2.12</v>
      </c>
      <c r="F26" s="88">
        <f t="shared" si="3"/>
        <v>0.67399999999999993</v>
      </c>
      <c r="G26" s="88">
        <f t="shared" si="3"/>
        <v>0.86199999999999999</v>
      </c>
      <c r="H26" s="88">
        <f t="shared" si="3"/>
        <v>5</v>
      </c>
      <c r="I26" s="88">
        <f t="shared" si="3"/>
        <v>0</v>
      </c>
      <c r="J26" s="88">
        <f t="shared" si="3"/>
        <v>0</v>
      </c>
      <c r="K26" s="88">
        <f t="shared" si="3"/>
        <v>5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5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75</v>
      </c>
      <c r="W26" s="88">
        <f t="shared" si="3"/>
        <v>75</v>
      </c>
      <c r="X26" s="88">
        <f t="shared" si="3"/>
        <v>103</v>
      </c>
      <c r="Y26" s="88">
        <f t="shared" si="3"/>
        <v>28</v>
      </c>
      <c r="Z26" s="89" t="str">
        <f t="shared" si="3"/>
        <v/>
      </c>
      <c r="AA26" s="90">
        <f>SUM(AA19:AA25)</f>
        <v>303.16900000000004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0.32800000000000001</v>
      </c>
      <c r="C30" s="77">
        <v>8.9369999999999994</v>
      </c>
      <c r="D30" s="77">
        <v>12.56</v>
      </c>
      <c r="E30" s="77">
        <v>11.916</v>
      </c>
      <c r="F30" s="77">
        <v>1.909</v>
      </c>
      <c r="G30" s="77">
        <v>2.0110000000000001</v>
      </c>
      <c r="H30" s="77">
        <v>8.1229999999999993</v>
      </c>
      <c r="I30" s="77">
        <v>3.5840000000000001</v>
      </c>
      <c r="J30" s="77">
        <v>6.7629999999999999</v>
      </c>
      <c r="K30" s="77">
        <v>10.141999999999999</v>
      </c>
      <c r="L30" s="77">
        <v>7.3369999999999997</v>
      </c>
      <c r="M30" s="77">
        <v>6.2679999999999998</v>
      </c>
      <c r="N30" s="77">
        <v>0.73</v>
      </c>
      <c r="O30" s="77">
        <v>14.141999999999999</v>
      </c>
      <c r="P30" s="77">
        <v>14.026999999999999</v>
      </c>
      <c r="Q30" s="77">
        <v>3.1739999999999999</v>
      </c>
      <c r="R30" s="77">
        <v>58.972000000000001</v>
      </c>
      <c r="S30" s="77">
        <v>53.06</v>
      </c>
      <c r="T30" s="77">
        <v>0.502</v>
      </c>
      <c r="U30" s="77">
        <v>2.5659999999999998</v>
      </c>
      <c r="V30" s="77">
        <v>141.774</v>
      </c>
      <c r="W30" s="77">
        <v>75.078999999999994</v>
      </c>
      <c r="X30" s="77">
        <v>103</v>
      </c>
      <c r="Y30" s="77">
        <v>28</v>
      </c>
      <c r="Z30" s="78"/>
      <c r="AA30" s="79">
        <f>SUM(B30:Z30)</f>
        <v>574.904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0.32800000000000001</v>
      </c>
      <c r="C32" s="62">
        <f t="shared" ref="C32:Z32" si="4">IF(LEN(C$2)&gt;0,SUM(C29:C31),"")</f>
        <v>8.9369999999999994</v>
      </c>
      <c r="D32" s="62">
        <f t="shared" si="4"/>
        <v>12.56</v>
      </c>
      <c r="E32" s="62">
        <f t="shared" si="4"/>
        <v>11.916</v>
      </c>
      <c r="F32" s="62">
        <f t="shared" si="4"/>
        <v>1.909</v>
      </c>
      <c r="G32" s="62">
        <f t="shared" si="4"/>
        <v>2.0110000000000001</v>
      </c>
      <c r="H32" s="62">
        <f t="shared" si="4"/>
        <v>8.1229999999999993</v>
      </c>
      <c r="I32" s="62">
        <f t="shared" si="4"/>
        <v>3.5840000000000001</v>
      </c>
      <c r="J32" s="62">
        <f t="shared" si="4"/>
        <v>6.7629999999999999</v>
      </c>
      <c r="K32" s="62">
        <f t="shared" si="4"/>
        <v>10.141999999999999</v>
      </c>
      <c r="L32" s="62">
        <f t="shared" si="4"/>
        <v>7.3369999999999997</v>
      </c>
      <c r="M32" s="62">
        <f t="shared" si="4"/>
        <v>6.2679999999999998</v>
      </c>
      <c r="N32" s="62">
        <f t="shared" si="4"/>
        <v>0.73</v>
      </c>
      <c r="O32" s="62">
        <f t="shared" si="4"/>
        <v>14.141999999999999</v>
      </c>
      <c r="P32" s="62">
        <f t="shared" si="4"/>
        <v>14.026999999999999</v>
      </c>
      <c r="Q32" s="62">
        <f t="shared" si="4"/>
        <v>3.1739999999999999</v>
      </c>
      <c r="R32" s="62">
        <f t="shared" si="4"/>
        <v>58.972000000000001</v>
      </c>
      <c r="S32" s="62">
        <f t="shared" si="4"/>
        <v>53.06</v>
      </c>
      <c r="T32" s="62">
        <f t="shared" si="4"/>
        <v>0.502</v>
      </c>
      <c r="U32" s="62">
        <f t="shared" si="4"/>
        <v>2.5659999999999998</v>
      </c>
      <c r="V32" s="62">
        <f t="shared" si="4"/>
        <v>141.774</v>
      </c>
      <c r="W32" s="62">
        <f t="shared" si="4"/>
        <v>75.078999999999994</v>
      </c>
      <c r="X32" s="62">
        <f t="shared" si="4"/>
        <v>103</v>
      </c>
      <c r="Y32" s="62">
        <f t="shared" si="4"/>
        <v>28</v>
      </c>
      <c r="Z32" s="63" t="str">
        <f t="shared" si="4"/>
        <v/>
      </c>
      <c r="AA32" s="64">
        <f>SUM(AA29:AA31)</f>
        <v>574.904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8.8000000000000007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4.0999999999999996</v>
      </c>
      <c r="O37" s="99"/>
      <c r="P37" s="99"/>
      <c r="Q37" s="99">
        <v>2.5</v>
      </c>
      <c r="R37" s="99"/>
      <c r="S37" s="99"/>
      <c r="T37" s="99">
        <v>8.3000000000000007</v>
      </c>
      <c r="U37" s="99">
        <v>0.9</v>
      </c>
      <c r="V37" s="99"/>
      <c r="W37" s="99"/>
      <c r="X37" s="99"/>
      <c r="Y37" s="99"/>
      <c r="Z37" s="100"/>
      <c r="AA37" s="79">
        <f t="shared" si="5"/>
        <v>24.6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8.8000000000000007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4.0999999999999996</v>
      </c>
      <c r="O40" s="88">
        <f t="shared" si="6"/>
        <v>0</v>
      </c>
      <c r="P40" s="88">
        <f t="shared" si="6"/>
        <v>0</v>
      </c>
      <c r="Q40" s="88">
        <f t="shared" si="6"/>
        <v>2.5</v>
      </c>
      <c r="R40" s="88">
        <f t="shared" si="6"/>
        <v>0</v>
      </c>
      <c r="S40" s="88">
        <f t="shared" si="6"/>
        <v>0</v>
      </c>
      <c r="T40" s="88">
        <f t="shared" si="6"/>
        <v>8.3000000000000007</v>
      </c>
      <c r="U40" s="88">
        <f t="shared" si="6"/>
        <v>0.9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24.6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8.8000000000000007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4.0999999999999996</v>
      </c>
      <c r="O45" s="99"/>
      <c r="P45" s="99"/>
      <c r="Q45" s="99">
        <v>2.5</v>
      </c>
      <c r="R45" s="99"/>
      <c r="S45" s="99"/>
      <c r="T45" s="99">
        <v>8.3000000000000007</v>
      </c>
      <c r="U45" s="99">
        <v>0.9</v>
      </c>
      <c r="V45" s="99"/>
      <c r="W45" s="99"/>
      <c r="X45" s="99"/>
      <c r="Y45" s="99"/>
      <c r="Z45" s="100"/>
      <c r="AA45" s="79">
        <f t="shared" si="7"/>
        <v>24.6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8.8000000000000007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4.0999999999999996</v>
      </c>
      <c r="O49" s="88">
        <f t="shared" si="8"/>
        <v>0</v>
      </c>
      <c r="P49" s="88">
        <f t="shared" si="8"/>
        <v>0</v>
      </c>
      <c r="Q49" s="88">
        <f t="shared" si="8"/>
        <v>2.5</v>
      </c>
      <c r="R49" s="88">
        <f t="shared" si="8"/>
        <v>0</v>
      </c>
      <c r="S49" s="88">
        <f t="shared" si="8"/>
        <v>0</v>
      </c>
      <c r="T49" s="88">
        <f t="shared" si="8"/>
        <v>8.3000000000000007</v>
      </c>
      <c r="U49" s="88">
        <f t="shared" si="8"/>
        <v>0.9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24.6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9.1280000000000001</v>
      </c>
      <c r="C52" s="88">
        <f t="shared" si="10"/>
        <v>8.9369999999999994</v>
      </c>
      <c r="D52" s="88">
        <f t="shared" si="10"/>
        <v>12.56</v>
      </c>
      <c r="E52" s="88">
        <f t="shared" si="10"/>
        <v>11.916</v>
      </c>
      <c r="F52" s="88">
        <f t="shared" si="10"/>
        <v>1.9089999999999998</v>
      </c>
      <c r="G52" s="88">
        <f t="shared" si="10"/>
        <v>2.0110000000000001</v>
      </c>
      <c r="H52" s="88">
        <f t="shared" si="10"/>
        <v>8.1230000000000011</v>
      </c>
      <c r="I52" s="88">
        <f t="shared" si="10"/>
        <v>3.5839999999999996</v>
      </c>
      <c r="J52" s="88">
        <f t="shared" si="10"/>
        <v>6.7629999999999999</v>
      </c>
      <c r="K52" s="88">
        <f t="shared" si="10"/>
        <v>10.141999999999999</v>
      </c>
      <c r="L52" s="88">
        <f t="shared" si="10"/>
        <v>7.3369999999999997</v>
      </c>
      <c r="M52" s="88">
        <f t="shared" si="10"/>
        <v>6.2679999999999998</v>
      </c>
      <c r="N52" s="88">
        <f t="shared" si="10"/>
        <v>4.83</v>
      </c>
      <c r="O52" s="88">
        <f t="shared" si="10"/>
        <v>14.141999999999999</v>
      </c>
      <c r="P52" s="88">
        <f t="shared" si="10"/>
        <v>14.026999999999999</v>
      </c>
      <c r="Q52" s="88">
        <f t="shared" si="10"/>
        <v>5.6739999999999995</v>
      </c>
      <c r="R52" s="88">
        <f t="shared" si="10"/>
        <v>58.971999999999994</v>
      </c>
      <c r="S52" s="88">
        <f t="shared" si="10"/>
        <v>53.06</v>
      </c>
      <c r="T52" s="88">
        <f t="shared" si="10"/>
        <v>8.8020000000000014</v>
      </c>
      <c r="U52" s="88">
        <f t="shared" si="10"/>
        <v>3.4659999999999997</v>
      </c>
      <c r="V52" s="88">
        <f t="shared" si="10"/>
        <v>141.774</v>
      </c>
      <c r="W52" s="88">
        <f t="shared" si="10"/>
        <v>75.078999999999994</v>
      </c>
      <c r="X52" s="88">
        <f t="shared" si="10"/>
        <v>103</v>
      </c>
      <c r="Y52" s="88">
        <f t="shared" si="10"/>
        <v>28</v>
      </c>
      <c r="Z52" s="89" t="str">
        <f t="shared" si="10"/>
        <v/>
      </c>
      <c r="AA52" s="104">
        <f>SUM(B52:Z52)</f>
        <v>599.50399999999991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9.0919999999999987</v>
      </c>
      <c r="C4" s="18">
        <v>8.9280000000000008</v>
      </c>
      <c r="D4" s="18">
        <v>12.566000000000001</v>
      </c>
      <c r="E4" s="18">
        <v>11.936</v>
      </c>
      <c r="F4" s="18">
        <v>1.9</v>
      </c>
      <c r="G4" s="18">
        <v>2.0009999999999999</v>
      </c>
      <c r="H4" s="18">
        <v>8.1229999999999993</v>
      </c>
      <c r="I4" s="18">
        <v>3.5840000000000001</v>
      </c>
      <c r="J4" s="18">
        <v>6.7629999999999999</v>
      </c>
      <c r="K4" s="18">
        <v>10.109</v>
      </c>
      <c r="L4" s="18">
        <v>7.3369999999999997</v>
      </c>
      <c r="M4" s="18">
        <v>6.2460000000000004</v>
      </c>
      <c r="N4" s="18">
        <v>4.8029999999999999</v>
      </c>
      <c r="O4" s="18">
        <v>14.161000000000001</v>
      </c>
      <c r="P4" s="18">
        <v>13.995999999999999</v>
      </c>
      <c r="Q4" s="18">
        <v>5.718</v>
      </c>
      <c r="R4" s="18">
        <v>59.012</v>
      </c>
      <c r="S4" s="18">
        <v>53.061999999999998</v>
      </c>
      <c r="T4" s="18">
        <v>8.7940000000000005</v>
      </c>
      <c r="U4" s="18">
        <v>3.488</v>
      </c>
      <c r="V4" s="18">
        <v>141.81200000000001</v>
      </c>
      <c r="W4" s="18">
        <v>75.079000000000008</v>
      </c>
      <c r="X4" s="18">
        <v>103.00000000000001</v>
      </c>
      <c r="Y4" s="18">
        <v>28</v>
      </c>
      <c r="Z4" s="19"/>
      <c r="AA4" s="20">
        <f>SUM(B4:Z4)</f>
        <v>599.5100000000001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107.87</v>
      </c>
      <c r="C7" s="28">
        <v>101.34</v>
      </c>
      <c r="D7" s="28">
        <v>98.19</v>
      </c>
      <c r="E7" s="28">
        <v>96.84</v>
      </c>
      <c r="F7" s="28">
        <v>97.2</v>
      </c>
      <c r="G7" s="28">
        <v>97.33</v>
      </c>
      <c r="H7" s="28">
        <v>29.58</v>
      </c>
      <c r="I7" s="28">
        <v>95.4</v>
      </c>
      <c r="J7" s="28">
        <v>86.47</v>
      </c>
      <c r="K7" s="28">
        <v>86.03</v>
      </c>
      <c r="L7" s="28">
        <v>91.87</v>
      </c>
      <c r="M7" s="28">
        <v>95</v>
      </c>
      <c r="N7" s="28">
        <v>90.29</v>
      </c>
      <c r="O7" s="28">
        <v>78.73</v>
      </c>
      <c r="P7" s="28">
        <v>88.26</v>
      </c>
      <c r="Q7" s="28">
        <v>95.57</v>
      </c>
      <c r="R7" s="28">
        <v>112.68</v>
      </c>
      <c r="S7" s="28">
        <v>127.61</v>
      </c>
      <c r="T7" s="28">
        <v>163.1</v>
      </c>
      <c r="U7" s="28">
        <v>169.03</v>
      </c>
      <c r="V7" s="28">
        <v>127.52</v>
      </c>
      <c r="W7" s="28">
        <v>141.32</v>
      </c>
      <c r="X7" s="28">
        <v>121.46</v>
      </c>
      <c r="Y7" s="28">
        <v>121.7</v>
      </c>
      <c r="Z7" s="29"/>
      <c r="AA7" s="30">
        <f>IF(SUM(B7:Z7)&lt;&gt;0,AVERAGEIF(B7:Z7,"&lt;&gt;"""),"")</f>
        <v>105.01625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4.742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4.742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0.27400000000000002</v>
      </c>
      <c r="C14" s="57">
        <v>0.42799999999999999</v>
      </c>
      <c r="D14" s="57">
        <v>0.26600000000000001</v>
      </c>
      <c r="E14" s="57">
        <v>0.13600000000000001</v>
      </c>
      <c r="F14" s="57">
        <v>0.2</v>
      </c>
      <c r="G14" s="57">
        <v>0.30099999999999999</v>
      </c>
      <c r="H14" s="57">
        <v>6.9000000000000006E-2</v>
      </c>
      <c r="I14" s="57">
        <v>0.111</v>
      </c>
      <c r="J14" s="57">
        <v>1.0229999999999999</v>
      </c>
      <c r="K14" s="57">
        <v>2.6549999999999998</v>
      </c>
      <c r="L14" s="57">
        <v>3.5870000000000002</v>
      </c>
      <c r="M14" s="57">
        <v>2.7709999999999999</v>
      </c>
      <c r="N14" s="57">
        <v>1.5529999999999999</v>
      </c>
      <c r="O14" s="57">
        <v>0.91300000000000003</v>
      </c>
      <c r="P14" s="57">
        <v>1.046</v>
      </c>
      <c r="Q14" s="57">
        <v>1.111</v>
      </c>
      <c r="R14" s="57">
        <v>5.173</v>
      </c>
      <c r="S14" s="57">
        <v>4.6440000000000001</v>
      </c>
      <c r="T14" s="57"/>
      <c r="U14" s="57"/>
      <c r="V14" s="57">
        <v>27.069000000000003</v>
      </c>
      <c r="W14" s="57">
        <v>28.106999999999999</v>
      </c>
      <c r="X14" s="57">
        <v>43.381</v>
      </c>
      <c r="Y14" s="57">
        <v>4.9400000000000004</v>
      </c>
      <c r="Z14" s="58"/>
      <c r="AA14" s="59">
        <f t="shared" si="0"/>
        <v>129.75800000000001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0.27400000000000002</v>
      </c>
      <c r="C16" s="62">
        <f t="shared" ref="C16:Z16" si="1">IF(LEN(C$2)&gt;0,SUM(C10:C15),"")</f>
        <v>0.42799999999999999</v>
      </c>
      <c r="D16" s="62">
        <f t="shared" si="1"/>
        <v>0.26600000000000001</v>
      </c>
      <c r="E16" s="62">
        <f t="shared" si="1"/>
        <v>0.13600000000000001</v>
      </c>
      <c r="F16" s="62">
        <f t="shared" si="1"/>
        <v>0.2</v>
      </c>
      <c r="G16" s="62">
        <f t="shared" si="1"/>
        <v>0.30099999999999999</v>
      </c>
      <c r="H16" s="62">
        <f t="shared" si="1"/>
        <v>4.8109999999999999</v>
      </c>
      <c r="I16" s="62">
        <f t="shared" si="1"/>
        <v>0.111</v>
      </c>
      <c r="J16" s="62">
        <f t="shared" si="1"/>
        <v>1.0229999999999999</v>
      </c>
      <c r="K16" s="62">
        <f t="shared" si="1"/>
        <v>2.6549999999999998</v>
      </c>
      <c r="L16" s="62">
        <f t="shared" si="1"/>
        <v>3.5870000000000002</v>
      </c>
      <c r="M16" s="62">
        <f t="shared" si="1"/>
        <v>2.7709999999999999</v>
      </c>
      <c r="N16" s="62">
        <f t="shared" si="1"/>
        <v>1.5529999999999999</v>
      </c>
      <c r="O16" s="62">
        <f t="shared" si="1"/>
        <v>0.91300000000000003</v>
      </c>
      <c r="P16" s="62">
        <f t="shared" si="1"/>
        <v>1.046</v>
      </c>
      <c r="Q16" s="62">
        <f t="shared" si="1"/>
        <v>1.111</v>
      </c>
      <c r="R16" s="62">
        <f t="shared" si="1"/>
        <v>5.173</v>
      </c>
      <c r="S16" s="62">
        <f t="shared" si="1"/>
        <v>4.6440000000000001</v>
      </c>
      <c r="T16" s="62">
        <f t="shared" si="1"/>
        <v>0</v>
      </c>
      <c r="U16" s="62">
        <f t="shared" si="1"/>
        <v>0</v>
      </c>
      <c r="V16" s="62">
        <f t="shared" si="1"/>
        <v>27.069000000000003</v>
      </c>
      <c r="W16" s="62">
        <f t="shared" si="1"/>
        <v>28.106999999999999</v>
      </c>
      <c r="X16" s="62">
        <f t="shared" si="1"/>
        <v>43.381</v>
      </c>
      <c r="Y16" s="62">
        <f t="shared" si="1"/>
        <v>4.9400000000000004</v>
      </c>
      <c r="Z16" s="63" t="str">
        <f t="shared" si="1"/>
        <v/>
      </c>
      <c r="AA16" s="64">
        <f>SUM(AA10:AA15)</f>
        <v>134.5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4.8929999999999998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5.3650000000000002</v>
      </c>
      <c r="S20" s="77">
        <v>5.3369999999999997</v>
      </c>
      <c r="T20" s="77">
        <v>0.249</v>
      </c>
      <c r="U20" s="77"/>
      <c r="V20" s="77">
        <v>7.9690000000000012</v>
      </c>
      <c r="W20" s="77">
        <v>6.8250000000000002</v>
      </c>
      <c r="X20" s="77">
        <v>13.811999999999999</v>
      </c>
      <c r="Y20" s="77">
        <v>5.1779999999999999</v>
      </c>
      <c r="Z20" s="78"/>
      <c r="AA20" s="79">
        <f t="shared" si="2"/>
        <v>49.628</v>
      </c>
    </row>
    <row r="21" spans="1:27" ht="24.95" customHeight="1" x14ac:dyDescent="0.2">
      <c r="A21" s="75" t="s">
        <v>16</v>
      </c>
      <c r="B21" s="80">
        <v>2.4249999999999998</v>
      </c>
      <c r="C21" s="81"/>
      <c r="D21" s="81"/>
      <c r="E21" s="81"/>
      <c r="F21" s="81"/>
      <c r="G21" s="81"/>
      <c r="H21" s="81">
        <v>1.1120000000000001</v>
      </c>
      <c r="I21" s="81">
        <v>1.9730000000000001</v>
      </c>
      <c r="J21" s="81">
        <v>2.2400000000000002</v>
      </c>
      <c r="K21" s="81">
        <v>1.054</v>
      </c>
      <c r="L21" s="81">
        <v>1.65</v>
      </c>
      <c r="M21" s="81">
        <v>0.85099999999999998</v>
      </c>
      <c r="N21" s="81">
        <v>1.75</v>
      </c>
      <c r="O21" s="81">
        <v>2.7480000000000002</v>
      </c>
      <c r="P21" s="81">
        <v>4.45</v>
      </c>
      <c r="Q21" s="81">
        <v>3.1070000000000002</v>
      </c>
      <c r="R21" s="81">
        <v>29.774000000000001</v>
      </c>
      <c r="S21" s="81">
        <v>31.181000000000001</v>
      </c>
      <c r="T21" s="81">
        <v>7.0449999999999999</v>
      </c>
      <c r="U21" s="81">
        <v>1.988</v>
      </c>
      <c r="V21" s="81">
        <v>45.073999999999998</v>
      </c>
      <c r="W21" s="81">
        <v>38.647000000000006</v>
      </c>
      <c r="X21" s="81">
        <v>44.307000000000002</v>
      </c>
      <c r="Y21" s="81">
        <v>16.382000000000001</v>
      </c>
      <c r="Z21" s="78"/>
      <c r="AA21" s="79">
        <f t="shared" si="2"/>
        <v>237.75800000000004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1.1240000000000001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1.1240000000000001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8.8179999999999996</v>
      </c>
      <c r="C26" s="88">
        <f t="shared" ref="C26:Z26" si="3">IF(LEN(C$2)&gt;0,SUM(C19:C25),"")</f>
        <v>1.5</v>
      </c>
      <c r="D26" s="88">
        <f t="shared" si="3"/>
        <v>1.5</v>
      </c>
      <c r="E26" s="88">
        <f t="shared" si="3"/>
        <v>1.5</v>
      </c>
      <c r="F26" s="88">
        <f t="shared" si="3"/>
        <v>1.5</v>
      </c>
      <c r="G26" s="88">
        <f t="shared" si="3"/>
        <v>1.5</v>
      </c>
      <c r="H26" s="88">
        <f t="shared" si="3"/>
        <v>2.6120000000000001</v>
      </c>
      <c r="I26" s="88">
        <f t="shared" si="3"/>
        <v>3.4729999999999999</v>
      </c>
      <c r="J26" s="88">
        <f t="shared" si="3"/>
        <v>3.74</v>
      </c>
      <c r="K26" s="88">
        <f t="shared" si="3"/>
        <v>2.5540000000000003</v>
      </c>
      <c r="L26" s="88">
        <f t="shared" si="3"/>
        <v>3.15</v>
      </c>
      <c r="M26" s="88">
        <f t="shared" si="3"/>
        <v>3.4750000000000001</v>
      </c>
      <c r="N26" s="88">
        <f t="shared" si="3"/>
        <v>3.25</v>
      </c>
      <c r="O26" s="88">
        <f t="shared" si="3"/>
        <v>4.2480000000000002</v>
      </c>
      <c r="P26" s="88">
        <f t="shared" si="3"/>
        <v>5.95</v>
      </c>
      <c r="Q26" s="88">
        <f t="shared" si="3"/>
        <v>4.6070000000000002</v>
      </c>
      <c r="R26" s="88">
        <f t="shared" si="3"/>
        <v>36.639000000000003</v>
      </c>
      <c r="S26" s="88">
        <f t="shared" si="3"/>
        <v>38.018000000000001</v>
      </c>
      <c r="T26" s="88">
        <f t="shared" si="3"/>
        <v>8.7940000000000005</v>
      </c>
      <c r="U26" s="88">
        <f t="shared" si="3"/>
        <v>3.488</v>
      </c>
      <c r="V26" s="88">
        <f t="shared" si="3"/>
        <v>54.542999999999999</v>
      </c>
      <c r="W26" s="88">
        <f t="shared" si="3"/>
        <v>46.972000000000008</v>
      </c>
      <c r="X26" s="88">
        <f t="shared" si="3"/>
        <v>59.619</v>
      </c>
      <c r="Y26" s="88">
        <f t="shared" si="3"/>
        <v>23.060000000000002</v>
      </c>
      <c r="Z26" s="89" t="str">
        <f t="shared" si="3"/>
        <v/>
      </c>
      <c r="AA26" s="90">
        <f>SUM(AA19:AA25)</f>
        <v>324.51000000000005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9.0920000000000005</v>
      </c>
      <c r="C30" s="77">
        <v>1.9279999999999999</v>
      </c>
      <c r="D30" s="77">
        <v>1.766</v>
      </c>
      <c r="E30" s="77">
        <v>1.6359999999999999</v>
      </c>
      <c r="F30" s="77">
        <v>1.7</v>
      </c>
      <c r="G30" s="77">
        <v>1.8009999999999999</v>
      </c>
      <c r="H30" s="77">
        <v>7.423</v>
      </c>
      <c r="I30" s="77">
        <v>3.5840000000000001</v>
      </c>
      <c r="J30" s="77">
        <v>4.7629999999999999</v>
      </c>
      <c r="K30" s="77">
        <v>5.2089999999999996</v>
      </c>
      <c r="L30" s="77">
        <v>6.7370000000000001</v>
      </c>
      <c r="M30" s="77">
        <v>6.2460000000000004</v>
      </c>
      <c r="N30" s="77">
        <v>4.8029999999999999</v>
      </c>
      <c r="O30" s="77">
        <v>5.1609999999999996</v>
      </c>
      <c r="P30" s="77">
        <v>6.9960000000000004</v>
      </c>
      <c r="Q30" s="77">
        <v>5.718</v>
      </c>
      <c r="R30" s="77">
        <v>41.811999999999998</v>
      </c>
      <c r="S30" s="77">
        <v>42.661999999999999</v>
      </c>
      <c r="T30" s="77">
        <v>8.7940000000000005</v>
      </c>
      <c r="U30" s="77">
        <v>3.488</v>
      </c>
      <c r="V30" s="77">
        <v>81.611999999999995</v>
      </c>
      <c r="W30" s="77">
        <v>75.078999999999994</v>
      </c>
      <c r="X30" s="77">
        <v>103</v>
      </c>
      <c r="Y30" s="77">
        <v>28</v>
      </c>
      <c r="Z30" s="78"/>
      <c r="AA30" s="79">
        <f>SUM(B30:Z30)</f>
        <v>459.01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9.0920000000000005</v>
      </c>
      <c r="C32" s="62">
        <f t="shared" ref="C32:Z32" si="4">IF(LEN(C$2)&gt;0,SUM(C29:C31),"")</f>
        <v>1.9279999999999999</v>
      </c>
      <c r="D32" s="62">
        <f t="shared" si="4"/>
        <v>1.766</v>
      </c>
      <c r="E32" s="62">
        <f t="shared" si="4"/>
        <v>1.6359999999999999</v>
      </c>
      <c r="F32" s="62">
        <f t="shared" si="4"/>
        <v>1.7</v>
      </c>
      <c r="G32" s="62">
        <f t="shared" si="4"/>
        <v>1.8009999999999999</v>
      </c>
      <c r="H32" s="62">
        <f t="shared" si="4"/>
        <v>7.423</v>
      </c>
      <c r="I32" s="62">
        <f t="shared" si="4"/>
        <v>3.5840000000000001</v>
      </c>
      <c r="J32" s="62">
        <f t="shared" si="4"/>
        <v>4.7629999999999999</v>
      </c>
      <c r="K32" s="62">
        <f t="shared" si="4"/>
        <v>5.2089999999999996</v>
      </c>
      <c r="L32" s="62">
        <f t="shared" si="4"/>
        <v>6.7370000000000001</v>
      </c>
      <c r="M32" s="62">
        <f t="shared" si="4"/>
        <v>6.2460000000000004</v>
      </c>
      <c r="N32" s="62">
        <f t="shared" si="4"/>
        <v>4.8029999999999999</v>
      </c>
      <c r="O32" s="62">
        <f t="shared" si="4"/>
        <v>5.1609999999999996</v>
      </c>
      <c r="P32" s="62">
        <f t="shared" si="4"/>
        <v>6.9960000000000004</v>
      </c>
      <c r="Q32" s="62">
        <f t="shared" si="4"/>
        <v>5.718</v>
      </c>
      <c r="R32" s="62">
        <f t="shared" si="4"/>
        <v>41.811999999999998</v>
      </c>
      <c r="S32" s="62">
        <f t="shared" si="4"/>
        <v>42.661999999999999</v>
      </c>
      <c r="T32" s="62">
        <f t="shared" si="4"/>
        <v>8.7940000000000005</v>
      </c>
      <c r="U32" s="62">
        <f t="shared" si="4"/>
        <v>3.488</v>
      </c>
      <c r="V32" s="62">
        <f t="shared" si="4"/>
        <v>81.611999999999995</v>
      </c>
      <c r="W32" s="62">
        <f t="shared" si="4"/>
        <v>75.078999999999994</v>
      </c>
      <c r="X32" s="62">
        <f t="shared" si="4"/>
        <v>103</v>
      </c>
      <c r="Y32" s="62">
        <f t="shared" si="4"/>
        <v>28</v>
      </c>
      <c r="Z32" s="63" t="str">
        <f t="shared" si="4"/>
        <v/>
      </c>
      <c r="AA32" s="64">
        <f>SUM(AA29:AA31)</f>
        <v>459.01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7</v>
      </c>
      <c r="D37" s="99">
        <v>10.8</v>
      </c>
      <c r="E37" s="99">
        <v>10.3</v>
      </c>
      <c r="F37" s="99">
        <v>0.2</v>
      </c>
      <c r="G37" s="99">
        <v>0.2</v>
      </c>
      <c r="H37" s="99">
        <v>0.7</v>
      </c>
      <c r="I37" s="99"/>
      <c r="J37" s="99">
        <v>2</v>
      </c>
      <c r="K37" s="99">
        <v>4.9000000000000004</v>
      </c>
      <c r="L37" s="99">
        <v>0.6</v>
      </c>
      <c r="M37" s="99"/>
      <c r="N37" s="99"/>
      <c r="O37" s="99">
        <v>9</v>
      </c>
      <c r="P37" s="99">
        <v>7</v>
      </c>
      <c r="Q37" s="99"/>
      <c r="R37" s="99">
        <v>17.2</v>
      </c>
      <c r="S37" s="99">
        <v>10.4</v>
      </c>
      <c r="T37" s="99"/>
      <c r="U37" s="99"/>
      <c r="V37" s="99">
        <v>60.2</v>
      </c>
      <c r="W37" s="99"/>
      <c r="X37" s="99"/>
      <c r="Y37" s="99"/>
      <c r="Z37" s="100"/>
      <c r="AA37" s="79">
        <f t="shared" si="5"/>
        <v>140.5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7</v>
      </c>
      <c r="D40" s="88">
        <f t="shared" si="6"/>
        <v>10.8</v>
      </c>
      <c r="E40" s="88">
        <f t="shared" si="6"/>
        <v>10.3</v>
      </c>
      <c r="F40" s="88">
        <f t="shared" si="6"/>
        <v>0.2</v>
      </c>
      <c r="G40" s="88">
        <f t="shared" si="6"/>
        <v>0.2</v>
      </c>
      <c r="H40" s="88">
        <f t="shared" si="6"/>
        <v>0.7</v>
      </c>
      <c r="I40" s="88">
        <f t="shared" si="6"/>
        <v>0</v>
      </c>
      <c r="J40" s="88">
        <f t="shared" si="6"/>
        <v>2</v>
      </c>
      <c r="K40" s="88">
        <f t="shared" si="6"/>
        <v>4.9000000000000004</v>
      </c>
      <c r="L40" s="88">
        <f t="shared" si="6"/>
        <v>0.6</v>
      </c>
      <c r="M40" s="88">
        <f t="shared" si="6"/>
        <v>0</v>
      </c>
      <c r="N40" s="88">
        <f t="shared" si="6"/>
        <v>0</v>
      </c>
      <c r="O40" s="88">
        <f t="shared" si="6"/>
        <v>9</v>
      </c>
      <c r="P40" s="88">
        <f t="shared" si="6"/>
        <v>7</v>
      </c>
      <c r="Q40" s="88">
        <f t="shared" si="6"/>
        <v>0</v>
      </c>
      <c r="R40" s="88">
        <f t="shared" si="6"/>
        <v>17.2</v>
      </c>
      <c r="S40" s="88">
        <f t="shared" si="6"/>
        <v>10.4</v>
      </c>
      <c r="T40" s="88">
        <f t="shared" si="6"/>
        <v>0</v>
      </c>
      <c r="U40" s="88">
        <f t="shared" si="6"/>
        <v>0</v>
      </c>
      <c r="V40" s="88">
        <f t="shared" si="6"/>
        <v>60.2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140.5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7</v>
      </c>
      <c r="D45" s="99">
        <v>10.8</v>
      </c>
      <c r="E45" s="99">
        <v>10.3</v>
      </c>
      <c r="F45" s="99">
        <v>0.2</v>
      </c>
      <c r="G45" s="99">
        <v>0.2</v>
      </c>
      <c r="H45" s="99">
        <v>0.7</v>
      </c>
      <c r="I45" s="99"/>
      <c r="J45" s="99">
        <v>2</v>
      </c>
      <c r="K45" s="99">
        <v>4.9000000000000004</v>
      </c>
      <c r="L45" s="99">
        <v>0.6</v>
      </c>
      <c r="M45" s="99"/>
      <c r="N45" s="99"/>
      <c r="O45" s="99">
        <v>9</v>
      </c>
      <c r="P45" s="99">
        <v>7</v>
      </c>
      <c r="Q45" s="99"/>
      <c r="R45" s="99">
        <v>17.2</v>
      </c>
      <c r="S45" s="99">
        <v>10.4</v>
      </c>
      <c r="T45" s="99"/>
      <c r="U45" s="99"/>
      <c r="V45" s="99">
        <v>60.2</v>
      </c>
      <c r="W45" s="99"/>
      <c r="X45" s="99"/>
      <c r="Y45" s="99"/>
      <c r="Z45" s="100"/>
      <c r="AA45" s="79">
        <f t="shared" si="7"/>
        <v>140.5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7</v>
      </c>
      <c r="D49" s="88">
        <f t="shared" si="8"/>
        <v>10.8</v>
      </c>
      <c r="E49" s="88">
        <f t="shared" si="8"/>
        <v>10.3</v>
      </c>
      <c r="F49" s="88">
        <f t="shared" si="8"/>
        <v>0.2</v>
      </c>
      <c r="G49" s="88">
        <f t="shared" si="8"/>
        <v>0.2</v>
      </c>
      <c r="H49" s="88">
        <f t="shared" si="8"/>
        <v>0.7</v>
      </c>
      <c r="I49" s="88">
        <f t="shared" si="8"/>
        <v>0</v>
      </c>
      <c r="J49" s="88">
        <f t="shared" si="8"/>
        <v>2</v>
      </c>
      <c r="K49" s="88">
        <f t="shared" si="8"/>
        <v>4.9000000000000004</v>
      </c>
      <c r="L49" s="88">
        <f t="shared" si="8"/>
        <v>0.6</v>
      </c>
      <c r="M49" s="88">
        <f t="shared" si="8"/>
        <v>0</v>
      </c>
      <c r="N49" s="88">
        <f t="shared" si="8"/>
        <v>0</v>
      </c>
      <c r="O49" s="88">
        <f t="shared" si="8"/>
        <v>9</v>
      </c>
      <c r="P49" s="88">
        <f t="shared" si="8"/>
        <v>7</v>
      </c>
      <c r="Q49" s="88">
        <f t="shared" si="8"/>
        <v>0</v>
      </c>
      <c r="R49" s="88">
        <f t="shared" si="8"/>
        <v>17.2</v>
      </c>
      <c r="S49" s="88">
        <f t="shared" si="8"/>
        <v>10.4</v>
      </c>
      <c r="T49" s="88">
        <f t="shared" si="8"/>
        <v>0</v>
      </c>
      <c r="U49" s="88">
        <f t="shared" si="8"/>
        <v>0</v>
      </c>
      <c r="V49" s="88">
        <f t="shared" si="8"/>
        <v>60.2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140.5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9.0919999999999987</v>
      </c>
      <c r="C52" s="88">
        <f t="shared" ref="C52:Z52" si="10">IF(LEN(C$2)&gt;0,SUM(C10:C15)+C26+C40,"")</f>
        <v>8.9280000000000008</v>
      </c>
      <c r="D52" s="88">
        <f t="shared" si="10"/>
        <v>12.566000000000001</v>
      </c>
      <c r="E52" s="88">
        <f t="shared" si="10"/>
        <v>11.936</v>
      </c>
      <c r="F52" s="88">
        <f t="shared" si="10"/>
        <v>1.9</v>
      </c>
      <c r="G52" s="88">
        <f t="shared" si="10"/>
        <v>2.0009999999999999</v>
      </c>
      <c r="H52" s="88">
        <f t="shared" si="10"/>
        <v>8.1229999999999993</v>
      </c>
      <c r="I52" s="88">
        <f t="shared" si="10"/>
        <v>3.5840000000000001</v>
      </c>
      <c r="J52" s="88">
        <f t="shared" si="10"/>
        <v>6.7629999999999999</v>
      </c>
      <c r="K52" s="88">
        <f t="shared" si="10"/>
        <v>10.109</v>
      </c>
      <c r="L52" s="88">
        <f t="shared" si="10"/>
        <v>7.3369999999999997</v>
      </c>
      <c r="M52" s="88">
        <f t="shared" si="10"/>
        <v>6.2460000000000004</v>
      </c>
      <c r="N52" s="88">
        <f t="shared" si="10"/>
        <v>4.8029999999999999</v>
      </c>
      <c r="O52" s="88">
        <f t="shared" si="10"/>
        <v>14.161000000000001</v>
      </c>
      <c r="P52" s="88">
        <f t="shared" si="10"/>
        <v>13.996</v>
      </c>
      <c r="Q52" s="88">
        <f t="shared" si="10"/>
        <v>5.718</v>
      </c>
      <c r="R52" s="88">
        <f t="shared" si="10"/>
        <v>59.012</v>
      </c>
      <c r="S52" s="88">
        <f t="shared" si="10"/>
        <v>53.061999999999998</v>
      </c>
      <c r="T52" s="88">
        <f t="shared" si="10"/>
        <v>8.7940000000000005</v>
      </c>
      <c r="U52" s="88">
        <f t="shared" si="10"/>
        <v>3.488</v>
      </c>
      <c r="V52" s="88">
        <f t="shared" si="10"/>
        <v>141.81200000000001</v>
      </c>
      <c r="W52" s="88">
        <f t="shared" si="10"/>
        <v>75.079000000000008</v>
      </c>
      <c r="X52" s="88">
        <f t="shared" si="10"/>
        <v>103</v>
      </c>
      <c r="Y52" s="88">
        <f t="shared" si="10"/>
        <v>28.000000000000004</v>
      </c>
      <c r="Z52" s="89" t="str">
        <f t="shared" si="10"/>
        <v/>
      </c>
      <c r="AA52" s="104">
        <f>SUM(B52:Z52)</f>
        <v>599.51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-8.8000000000000007</v>
      </c>
      <c r="C4" s="18">
        <v>7</v>
      </c>
      <c r="D4" s="18">
        <v>10.8</v>
      </c>
      <c r="E4" s="18">
        <v>10.3</v>
      </c>
      <c r="F4" s="18">
        <v>0.2</v>
      </c>
      <c r="G4" s="18">
        <v>0.2</v>
      </c>
      <c r="H4" s="18">
        <v>0.7</v>
      </c>
      <c r="I4" s="18"/>
      <c r="J4" s="18">
        <v>2</v>
      </c>
      <c r="K4" s="18">
        <v>4.9000000000000004</v>
      </c>
      <c r="L4" s="18">
        <v>0.6</v>
      </c>
      <c r="M4" s="18"/>
      <c r="N4" s="18">
        <v>-4.0999999999999996</v>
      </c>
      <c r="O4" s="18">
        <v>9</v>
      </c>
      <c r="P4" s="18">
        <v>7</v>
      </c>
      <c r="Q4" s="18">
        <v>-2.5</v>
      </c>
      <c r="R4" s="18">
        <v>17.2</v>
      </c>
      <c r="S4" s="18">
        <v>10.4</v>
      </c>
      <c r="T4" s="18">
        <v>-8.3000000000000007</v>
      </c>
      <c r="U4" s="18">
        <v>-0.9</v>
      </c>
      <c r="V4" s="18">
        <v>60.2</v>
      </c>
      <c r="W4" s="18"/>
      <c r="X4" s="18"/>
      <c r="Y4" s="18"/>
      <c r="Z4" s="19"/>
      <c r="AA4" s="111">
        <f>SUM(B4:Z4)</f>
        <v>115.9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107.87</v>
      </c>
      <c r="C7" s="117">
        <v>101.34</v>
      </c>
      <c r="D7" s="117">
        <v>98.19</v>
      </c>
      <c r="E7" s="117">
        <v>96.84</v>
      </c>
      <c r="F7" s="117">
        <v>97.2</v>
      </c>
      <c r="G7" s="117">
        <v>97.33</v>
      </c>
      <c r="H7" s="117">
        <v>29.58</v>
      </c>
      <c r="I7" s="117">
        <v>95.4</v>
      </c>
      <c r="J7" s="117">
        <v>86.47</v>
      </c>
      <c r="K7" s="117">
        <v>86.03</v>
      </c>
      <c r="L7" s="117">
        <v>91.87</v>
      </c>
      <c r="M7" s="117">
        <v>95</v>
      </c>
      <c r="N7" s="117">
        <v>90.29</v>
      </c>
      <c r="O7" s="117">
        <v>78.73</v>
      </c>
      <c r="P7" s="117">
        <v>88.26</v>
      </c>
      <c r="Q7" s="117">
        <v>95.57</v>
      </c>
      <c r="R7" s="117">
        <v>112.68</v>
      </c>
      <c r="S7" s="117">
        <v>127.61</v>
      </c>
      <c r="T7" s="117">
        <v>163.1</v>
      </c>
      <c r="U7" s="117">
        <v>169.03</v>
      </c>
      <c r="V7" s="117">
        <v>127.52</v>
      </c>
      <c r="W7" s="117">
        <v>141.32</v>
      </c>
      <c r="X7" s="117">
        <v>121.46</v>
      </c>
      <c r="Y7" s="117">
        <v>121.7</v>
      </c>
      <c r="Z7" s="118"/>
      <c r="AA7" s="119">
        <f>IF(SUM(B7:Z7)&lt;&gt;0,AVERAGEIF(B7:Z7,"&lt;&gt;"""),"")</f>
        <v>105.01625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8.8000000000000007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4.0999999999999996</v>
      </c>
      <c r="O13" s="129"/>
      <c r="P13" s="129"/>
      <c r="Q13" s="129">
        <v>2.5</v>
      </c>
      <c r="R13" s="129"/>
      <c r="S13" s="129"/>
      <c r="T13" s="129">
        <v>8.3000000000000007</v>
      </c>
      <c r="U13" s="129">
        <v>0.9</v>
      </c>
      <c r="V13" s="129"/>
      <c r="W13" s="129"/>
      <c r="X13" s="129"/>
      <c r="Y13" s="130"/>
      <c r="Z13" s="131"/>
      <c r="AA13" s="132">
        <f t="shared" si="0"/>
        <v>24.6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8.8000000000000007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4.0999999999999996</v>
      </c>
      <c r="O16" s="135">
        <f t="shared" si="1"/>
        <v>0</v>
      </c>
      <c r="P16" s="135">
        <f t="shared" si="1"/>
        <v>0</v>
      </c>
      <c r="Q16" s="135">
        <f t="shared" si="1"/>
        <v>2.5</v>
      </c>
      <c r="R16" s="135">
        <f t="shared" si="1"/>
        <v>0</v>
      </c>
      <c r="S16" s="135">
        <f t="shared" si="1"/>
        <v>0</v>
      </c>
      <c r="T16" s="135">
        <f t="shared" si="1"/>
        <v>8.3000000000000007</v>
      </c>
      <c r="U16" s="135">
        <f t="shared" si="1"/>
        <v>0.9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7</v>
      </c>
      <c r="D21" s="129">
        <v>10.8</v>
      </c>
      <c r="E21" s="129">
        <v>10.3</v>
      </c>
      <c r="F21" s="129">
        <v>0.2</v>
      </c>
      <c r="G21" s="129">
        <v>0.2</v>
      </c>
      <c r="H21" s="129">
        <v>0.7</v>
      </c>
      <c r="I21" s="129"/>
      <c r="J21" s="129">
        <v>2</v>
      </c>
      <c r="K21" s="129">
        <v>4.9000000000000004</v>
      </c>
      <c r="L21" s="129">
        <v>0.6</v>
      </c>
      <c r="M21" s="129"/>
      <c r="N21" s="129"/>
      <c r="O21" s="129">
        <v>9</v>
      </c>
      <c r="P21" s="129">
        <v>7</v>
      </c>
      <c r="Q21" s="129"/>
      <c r="R21" s="129">
        <v>17.2</v>
      </c>
      <c r="S21" s="129">
        <v>10.4</v>
      </c>
      <c r="T21" s="129"/>
      <c r="U21" s="129"/>
      <c r="V21" s="129">
        <v>60.2</v>
      </c>
      <c r="W21" s="129"/>
      <c r="X21" s="129"/>
      <c r="Y21" s="130"/>
      <c r="Z21" s="131"/>
      <c r="AA21" s="132">
        <f t="shared" si="2"/>
        <v>140.5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7</v>
      </c>
      <c r="D24" s="135">
        <f t="shared" si="3"/>
        <v>10.8</v>
      </c>
      <c r="E24" s="135">
        <f t="shared" si="3"/>
        <v>10.3</v>
      </c>
      <c r="F24" s="135">
        <f t="shared" si="3"/>
        <v>0.2</v>
      </c>
      <c r="G24" s="135">
        <f t="shared" si="3"/>
        <v>0.2</v>
      </c>
      <c r="H24" s="135">
        <f t="shared" si="3"/>
        <v>0.7</v>
      </c>
      <c r="I24" s="135">
        <f t="shared" si="3"/>
        <v>0</v>
      </c>
      <c r="J24" s="135">
        <f t="shared" si="3"/>
        <v>2</v>
      </c>
      <c r="K24" s="135">
        <f t="shared" si="3"/>
        <v>4.9000000000000004</v>
      </c>
      <c r="L24" s="135">
        <f t="shared" si="3"/>
        <v>0.6</v>
      </c>
      <c r="M24" s="135">
        <f t="shared" si="3"/>
        <v>0</v>
      </c>
      <c r="N24" s="135">
        <f t="shared" si="3"/>
        <v>0</v>
      </c>
      <c r="O24" s="135">
        <f t="shared" si="3"/>
        <v>9</v>
      </c>
      <c r="P24" s="135">
        <f t="shared" si="3"/>
        <v>7</v>
      </c>
      <c r="Q24" s="135">
        <f t="shared" si="3"/>
        <v>0</v>
      </c>
      <c r="R24" s="135">
        <f t="shared" si="3"/>
        <v>17.2</v>
      </c>
      <c r="S24" s="135">
        <f t="shared" si="3"/>
        <v>10.4</v>
      </c>
      <c r="T24" s="135">
        <f t="shared" si="3"/>
        <v>0</v>
      </c>
      <c r="U24" s="135">
        <f t="shared" si="3"/>
        <v>0</v>
      </c>
      <c r="V24" s="135">
        <f t="shared" si="3"/>
        <v>60.2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2025-03-28T14:32:17Z</dcterms:created>
  <dcterms:modified xsi:type="dcterms:W3CDTF">2025-03-28T14:32:19Z</dcterms:modified>
</cp:coreProperties>
</file>