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<sst xmlns="http://schemas.openxmlformats.org/spreadsheetml/2006/main" count="119" uniqueCount="54">
  <si>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27/03/2025 16:32:57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</si>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</sst>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94-4551-8C93-A09AB12987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94-4551-8C93-A09AB12987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4.9000000000000002E-2</c:v>
                </c:pt>
                <c:pt idx="1">
                  <c:v>4.9000000000000002E-2</c:v>
                </c:pt>
                <c:pt idx="2">
                  <c:v>4.9000000000000002E-2</c:v>
                </c:pt>
                <c:pt idx="3">
                  <c:v>0.86199999999999999</c:v>
                </c:pt>
                <c:pt idx="4">
                  <c:v>0.89</c:v>
                </c:pt>
                <c:pt idx="5">
                  <c:v>0.182</c:v>
                </c:pt>
                <c:pt idx="6">
                  <c:v>0.53600000000000003</c:v>
                </c:pt>
                <c:pt idx="9">
                  <c:v>9.8000000000000004E-2</c:v>
                </c:pt>
                <c:pt idx="10">
                  <c:v>9.8000000000000004E-2</c:v>
                </c:pt>
                <c:pt idx="11">
                  <c:v>9.8000000000000004E-2</c:v>
                </c:pt>
                <c:pt idx="12">
                  <c:v>2.0779999999999998</c:v>
                </c:pt>
                <c:pt idx="13">
                  <c:v>9.8000000000000004E-2</c:v>
                </c:pt>
                <c:pt idx="14">
                  <c:v>4.9000000000000002E-2</c:v>
                </c:pt>
                <c:pt idx="21">
                  <c:v>0.307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94-4551-8C93-A09AB12987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1.1399999999999999</c:v>
                </c:pt>
                <c:pt idx="3">
                  <c:v>2.27</c:v>
                </c:pt>
                <c:pt idx="4">
                  <c:v>5.3920000000000003</c:v>
                </c:pt>
                <c:pt idx="5">
                  <c:v>1.778</c:v>
                </c:pt>
                <c:pt idx="6">
                  <c:v>6.1140000000000008</c:v>
                </c:pt>
                <c:pt idx="12">
                  <c:v>1.786</c:v>
                </c:pt>
                <c:pt idx="21">
                  <c:v>0.66600000000000004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94-4551-8C93-A09AB12987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94-4551-8C93-A09AB12987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94-4551-8C93-A09AB12987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94-4551-8C93-A09AB12987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94-4551-8C93-A09AB12987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94-4551-8C93-A09AB12987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494-4551-8C93-A09AB12987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99.8</c:v>
                </c:pt>
                <c:pt idx="8">
                  <c:v>106.3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98.6</c:v>
                </c:pt>
                <c:pt idx="19">
                  <c:v>8.3000000000000007</c:v>
                </c:pt>
                <c:pt idx="20">
                  <c:v>61.9</c:v>
                </c:pt>
                <c:pt idx="21">
                  <c:v>0</c:v>
                </c:pt>
                <c:pt idx="22">
                  <c:v>42.2</c:v>
                </c:pt>
                <c:pt idx="23">
                  <c:v>43.4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94-4551-8C93-A09AB12987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25.455000000000002</c:v>
                </c:pt>
                <c:pt idx="1">
                  <c:v>26.243000000000002</c:v>
                </c:pt>
                <c:pt idx="2">
                  <c:v>23.245999999999999</c:v>
                </c:pt>
                <c:pt idx="3">
                  <c:v>22.123999999999999</c:v>
                </c:pt>
                <c:pt idx="4">
                  <c:v>25.979999999999997</c:v>
                </c:pt>
                <c:pt idx="5">
                  <c:v>12.702</c:v>
                </c:pt>
                <c:pt idx="6">
                  <c:v>16.686999999999998</c:v>
                </c:pt>
                <c:pt idx="7">
                  <c:v>2.2629999999999999</c:v>
                </c:pt>
                <c:pt idx="8">
                  <c:v>2.827</c:v>
                </c:pt>
                <c:pt idx="9">
                  <c:v>29.643000000000001</c:v>
                </c:pt>
                <c:pt idx="10">
                  <c:v>8.7210000000000001</c:v>
                </c:pt>
                <c:pt idx="11">
                  <c:v>28.224000000000004</c:v>
                </c:pt>
                <c:pt idx="12">
                  <c:v>55.305999999999997</c:v>
                </c:pt>
                <c:pt idx="13">
                  <c:v>46.39</c:v>
                </c:pt>
                <c:pt idx="14">
                  <c:v>57.001000000000005</c:v>
                </c:pt>
                <c:pt idx="15">
                  <c:v>18.765000000000001</c:v>
                </c:pt>
                <c:pt idx="16">
                  <c:v>44.125999999999998</c:v>
                </c:pt>
                <c:pt idx="17">
                  <c:v>35.851000000000006</c:v>
                </c:pt>
                <c:pt idx="18">
                  <c:v>1.4649999999999999</c:v>
                </c:pt>
                <c:pt idx="19">
                  <c:v>3.1080000000000001</c:v>
                </c:pt>
                <c:pt idx="20">
                  <c:v>0.98599999999999999</c:v>
                </c:pt>
                <c:pt idx="21">
                  <c:v>3.9870000000000001</c:v>
                </c:pt>
                <c:pt idx="22">
                  <c:v>3.0449999999999999</c:v>
                </c:pt>
                <c:pt idx="23">
                  <c:v>8.9870000000000001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94-4551-8C93-A09AB12987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94-4551-8C93-A09AB12987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30</c:v>
                </c:pt>
                <c:pt idx="1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494-4551-8C93-A09AB1298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103.5</c:v>
                </c:pt>
                <c:pt idx="1">
                  <c:v>92.08</c:v>
                </c:pt>
                <c:pt idx="2">
                  <c:v>89.06</c:v>
                </c:pt>
                <c:pt idx="3">
                  <c:v>89.4</c:v>
                </c:pt>
                <c:pt idx="4">
                  <c:v>91.78</c:v>
                </c:pt>
                <c:pt idx="5">
                  <c:v>111.08</c:v>
                </c:pt>
                <c:pt idx="6">
                  <c:v>133.68</c:v>
                </c:pt>
                <c:pt idx="7">
                  <c:v>118.19</c:v>
                </c:pt>
                <c:pt idx="8">
                  <c:v>101.58</c:v>
                </c:pt>
                <c:pt idx="9">
                  <c:v>72.67</c:v>
                </c:pt>
                <c:pt idx="10">
                  <c:v>65.03</c:v>
                </c:pt>
                <c:pt idx="11">
                  <c:v>32.049999999999997</c:v>
                </c:pt>
                <c:pt idx="12">
                  <c:v>53.78</c:v>
                </c:pt>
                <c:pt idx="13">
                  <c:v>72.040000000000006</c:v>
                </c:pt>
                <c:pt idx="14">
                  <c:v>82.03</c:v>
                </c:pt>
                <c:pt idx="15">
                  <c:v>104.53</c:v>
                </c:pt>
                <c:pt idx="16">
                  <c:v>110.09</c:v>
                </c:pt>
                <c:pt idx="17">
                  <c:v>144.36000000000001</c:v>
                </c:pt>
                <c:pt idx="18">
                  <c:v>164.64</c:v>
                </c:pt>
                <c:pt idx="19">
                  <c:v>169.93</c:v>
                </c:pt>
                <c:pt idx="20">
                  <c:v>150.19</c:v>
                </c:pt>
                <c:pt idx="21">
                  <c:v>131.05000000000001</c:v>
                </c:pt>
                <c:pt idx="22">
                  <c:v>119.14</c:v>
                </c:pt>
                <c:pt idx="23">
                  <c:v>108.78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94-4551-8C93-A09AB1298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A6-4552-8419-396993678F9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76.5</c:v>
                </c:pt>
                <c:pt idx="15">
                  <c:v>1.5</c:v>
                </c:pt>
                <c:pt idx="16">
                  <c:v>29.5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A6-4552-8419-396993678F9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5">
                  <c:v>5.6710000000000003</c:v>
                </c:pt>
                <c:pt idx="6">
                  <c:v>1.925</c:v>
                </c:pt>
                <c:pt idx="7">
                  <c:v>10.076000000000001</c:v>
                </c:pt>
                <c:pt idx="8">
                  <c:v>6.8849999999999998</c:v>
                </c:pt>
                <c:pt idx="9">
                  <c:v>0.01</c:v>
                </c:pt>
                <c:pt idx="10">
                  <c:v>0.03</c:v>
                </c:pt>
                <c:pt idx="11">
                  <c:v>0.05</c:v>
                </c:pt>
                <c:pt idx="12">
                  <c:v>0.04</c:v>
                </c:pt>
                <c:pt idx="13">
                  <c:v>0.02</c:v>
                </c:pt>
                <c:pt idx="14">
                  <c:v>0.01</c:v>
                </c:pt>
                <c:pt idx="15">
                  <c:v>0.79400000000000004</c:v>
                </c:pt>
                <c:pt idx="16">
                  <c:v>0.77700000000000002</c:v>
                </c:pt>
                <c:pt idx="18">
                  <c:v>5.798</c:v>
                </c:pt>
                <c:pt idx="19">
                  <c:v>5.1539999999999999</c:v>
                </c:pt>
                <c:pt idx="20">
                  <c:v>0.65400000000000003</c:v>
                </c:pt>
                <c:pt idx="22">
                  <c:v>4.1840000000000002</c:v>
                </c:pt>
                <c:pt idx="23">
                  <c:v>0.746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A6-4552-8419-396993678F9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1.655</c:v>
                </c:pt>
                <c:pt idx="5">
                  <c:v>2.4569999999999999</c:v>
                </c:pt>
                <c:pt idx="6">
                  <c:v>3.121</c:v>
                </c:pt>
                <c:pt idx="7">
                  <c:v>34.351999999999997</c:v>
                </c:pt>
                <c:pt idx="8">
                  <c:v>26.597000000000001</c:v>
                </c:pt>
                <c:pt idx="9">
                  <c:v>3.641</c:v>
                </c:pt>
                <c:pt idx="10">
                  <c:v>9.3060000000000009</c:v>
                </c:pt>
                <c:pt idx="11">
                  <c:v>6.3420000000000005</c:v>
                </c:pt>
                <c:pt idx="12">
                  <c:v>5.4340000000000002</c:v>
                </c:pt>
                <c:pt idx="13">
                  <c:v>4.5190000000000001</c:v>
                </c:pt>
                <c:pt idx="14">
                  <c:v>1.99</c:v>
                </c:pt>
                <c:pt idx="15">
                  <c:v>4.4139999999999997</c:v>
                </c:pt>
                <c:pt idx="16">
                  <c:v>2.9590000000000001</c:v>
                </c:pt>
                <c:pt idx="17">
                  <c:v>3.6159999999999997</c:v>
                </c:pt>
                <c:pt idx="18">
                  <c:v>46.431999999999995</c:v>
                </c:pt>
                <c:pt idx="19">
                  <c:v>4.5519999999999996</c:v>
                </c:pt>
                <c:pt idx="20">
                  <c:v>17.527000000000001</c:v>
                </c:pt>
                <c:pt idx="22">
                  <c:v>16.276</c:v>
                </c:pt>
                <c:pt idx="23">
                  <c:v>26.51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A6-4552-8419-396993678F9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A6-4552-8419-396993678F9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A6-4552-8419-396993678F9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7.4240000000000004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A6-4552-8419-396993678F9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A6-4552-8419-396993678F9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A6-4552-8419-396993678F9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16.343</c:v>
                </c:pt>
                <c:pt idx="18">
                  <c:v>20</c:v>
                </c:pt>
                <c:pt idx="20">
                  <c:v>18.001999999999999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4A6-4552-8419-396993678F9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23.9</c:v>
                </c:pt>
                <c:pt idx="1">
                  <c:v>23.1</c:v>
                </c:pt>
                <c:pt idx="2">
                  <c:v>22.9</c:v>
                </c:pt>
                <c:pt idx="3">
                  <c:v>23.8</c:v>
                </c:pt>
                <c:pt idx="4">
                  <c:v>30.8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0.6</c:v>
                </c:pt>
                <c:pt idx="10">
                  <c:v>0.2</c:v>
                </c:pt>
                <c:pt idx="11">
                  <c:v>35.200000000000003</c:v>
                </c:pt>
                <c:pt idx="12">
                  <c:v>58.4</c:v>
                </c:pt>
                <c:pt idx="13">
                  <c:v>35</c:v>
                </c:pt>
                <c:pt idx="14">
                  <c:v>0</c:v>
                </c:pt>
                <c:pt idx="15">
                  <c:v>6.5</c:v>
                </c:pt>
                <c:pt idx="16">
                  <c:v>7</c:v>
                </c:pt>
                <c:pt idx="17">
                  <c:v>30.6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A6-4552-8419-396993678F9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9.9000000000000005E-2</c:v>
                </c:pt>
                <c:pt idx="1">
                  <c:v>2.8000000000000001E-2</c:v>
                </c:pt>
                <c:pt idx="2">
                  <c:v>7.4999999999999997E-2</c:v>
                </c:pt>
                <c:pt idx="6">
                  <c:v>16.790999999999997</c:v>
                </c:pt>
                <c:pt idx="7">
                  <c:v>56.088000000000001</c:v>
                </c:pt>
                <c:pt idx="8">
                  <c:v>74.185000000000002</c:v>
                </c:pt>
                <c:pt idx="9">
                  <c:v>16.565999999999999</c:v>
                </c:pt>
                <c:pt idx="10">
                  <c:v>12.782999999999999</c:v>
                </c:pt>
                <c:pt idx="11">
                  <c:v>0.23</c:v>
                </c:pt>
                <c:pt idx="12">
                  <c:v>8.83</c:v>
                </c:pt>
                <c:pt idx="13">
                  <c:v>5.4589999999999996</c:v>
                </c:pt>
                <c:pt idx="15">
                  <c:v>5.5110000000000001</c:v>
                </c:pt>
                <c:pt idx="16">
                  <c:v>3.8490000000000002</c:v>
                </c:pt>
                <c:pt idx="17">
                  <c:v>0.09</c:v>
                </c:pt>
                <c:pt idx="18">
                  <c:v>26.335000000000001</c:v>
                </c:pt>
                <c:pt idx="19">
                  <c:v>0.19600000000000001</c:v>
                </c:pt>
                <c:pt idx="20">
                  <c:v>25.168000000000003</c:v>
                </c:pt>
                <c:pt idx="21">
                  <c:v>1.046</c:v>
                </c:pt>
                <c:pt idx="22">
                  <c:v>23.280999999999999</c:v>
                </c:pt>
                <c:pt idx="23">
                  <c:v>23.593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A6-4552-8419-396993678F9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A6-4552-8419-396993678F9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A6-4552-8419-396993678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103.5</c:v>
                </c:pt>
                <c:pt idx="1">
                  <c:v>92.08</c:v>
                </c:pt>
                <c:pt idx="2">
                  <c:v>89.06</c:v>
                </c:pt>
                <c:pt idx="3">
                  <c:v>89.4</c:v>
                </c:pt>
                <c:pt idx="4">
                  <c:v>91.78</c:v>
                </c:pt>
                <c:pt idx="5">
                  <c:v>111.08</c:v>
                </c:pt>
                <c:pt idx="6">
                  <c:v>133.68</c:v>
                </c:pt>
                <c:pt idx="7">
                  <c:v>118.19</c:v>
                </c:pt>
                <c:pt idx="8">
                  <c:v>101.58</c:v>
                </c:pt>
                <c:pt idx="9">
                  <c:v>72.67</c:v>
                </c:pt>
                <c:pt idx="10">
                  <c:v>65.03</c:v>
                </c:pt>
                <c:pt idx="11">
                  <c:v>32.049999999999997</c:v>
                </c:pt>
                <c:pt idx="12">
                  <c:v>53.78</c:v>
                </c:pt>
                <c:pt idx="13">
                  <c:v>72.040000000000006</c:v>
                </c:pt>
                <c:pt idx="14">
                  <c:v>82.03</c:v>
                </c:pt>
                <c:pt idx="15">
                  <c:v>104.53</c:v>
                </c:pt>
                <c:pt idx="16">
                  <c:v>110.09</c:v>
                </c:pt>
                <c:pt idx="17">
                  <c:v>144.36000000000001</c:v>
                </c:pt>
                <c:pt idx="18">
                  <c:v>164.64</c:v>
                </c:pt>
                <c:pt idx="19">
                  <c:v>169.93</c:v>
                </c:pt>
                <c:pt idx="20">
                  <c:v>150.19</c:v>
                </c:pt>
                <c:pt idx="21">
                  <c:v>131.05000000000001</c:v>
                </c:pt>
                <c:pt idx="22">
                  <c:v>119.14</c:v>
                </c:pt>
                <c:pt idx="23">
                  <c:v>108.78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A6-4552-8419-396993678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25.504000000000001</v>
      </c>
      <c r="C4" s="18">
        <v>26.292000000000002</v>
      </c>
      <c r="D4" s="18">
        <v>24.435000000000002</v>
      </c>
      <c r="E4" s="18">
        <v>25.255999999999997</v>
      </c>
      <c r="F4" s="18">
        <v>32.262</v>
      </c>
      <c r="G4" s="18">
        <v>14.662000000000001</v>
      </c>
      <c r="H4" s="18">
        <v>23.337</v>
      </c>
      <c r="I4" s="18">
        <v>102.063</v>
      </c>
      <c r="J4" s="18">
        <v>109.127</v>
      </c>
      <c r="K4" s="18">
        <v>29.741000000000003</v>
      </c>
      <c r="L4" s="18">
        <v>53.819000000000003</v>
      </c>
      <c r="M4" s="18">
        <v>73.322000000000003</v>
      </c>
      <c r="N4" s="18">
        <v>104.17</v>
      </c>
      <c r="O4" s="18">
        <v>76.488</v>
      </c>
      <c r="P4" s="18">
        <v>94.84999999999998</v>
      </c>
      <c r="Q4" s="18">
        <v>18.765000000000001</v>
      </c>
      <c r="R4" s="18">
        <v>44.125999999999998</v>
      </c>
      <c r="S4" s="18">
        <v>35.851000000000006</v>
      </c>
      <c r="T4" s="18">
        <v>100.065</v>
      </c>
      <c r="U4" s="18">
        <v>11.408000000000001</v>
      </c>
      <c r="V4" s="18">
        <v>62.885999999999996</v>
      </c>
      <c r="W4" s="18">
        <v>4.96</v>
      </c>
      <c r="X4" s="18">
        <v>45.244999999999997</v>
      </c>
      <c r="Y4" s="18">
        <v>52.387</v>
      </c>
      <c r="Z4" s="19"/>
      <c r="AA4" s="20">
        <f>SUM(B4:Z4)</f>
        <v>1191.0209999999997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</v>
      </c>
      <c r="C7" s="28">
        <v>92.08</v>
      </c>
      <c r="D7" s="28">
        <v>89.06</v>
      </c>
      <c r="E7" s="28">
        <v>89.4</v>
      </c>
      <c r="F7" s="28">
        <v>91.78</v>
      </c>
      <c r="G7" s="28">
        <v>111.08</v>
      </c>
      <c r="H7" s="28">
        <v>133.68</v>
      </c>
      <c r="I7" s="28">
        <v>118.19</v>
      </c>
      <c r="J7" s="28">
        <v>101.58</v>
      </c>
      <c r="K7" s="28">
        <v>72.67</v>
      </c>
      <c r="L7" s="28">
        <v>65.03</v>
      </c>
      <c r="M7" s="28">
        <v>32.049999999999997</v>
      </c>
      <c r="N7" s="28">
        <v>53.78</v>
      </c>
      <c r="O7" s="28">
        <v>72.040000000000006</v>
      </c>
      <c r="P7" s="28">
        <v>82.03</v>
      </c>
      <c r="Q7" s="28">
        <v>104.53</v>
      </c>
      <c r="R7" s="28">
        <v>110.09</v>
      </c>
      <c r="S7" s="28">
        <v>144.36000000000001</v>
      </c>
      <c r="T7" s="28">
        <v>164.64</v>
      </c>
      <c r="U7" s="28">
        <v>169.93</v>
      </c>
      <c r="V7" s="28">
        <v>150.19</v>
      </c>
      <c r="W7" s="28">
        <v>131.05000000000001</v>
      </c>
      <c r="X7" s="28">
        <v>119.14</v>
      </c>
      <c r="Y7" s="28">
        <v>108.78</v>
      </c>
      <c r="Z7" s="29"/>
      <c r="AA7" s="30">
        <f>IF(SUM(B7:Z7)&lt;&gt;0,AVERAGEIF(B7:Z7,"&lt;&gt;"""),"")</f>
        <v>104.61083333333333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30</v>
      </c>
      <c r="P13" s="52">
        <v>30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60</v>
      </c>
    </row>
    <row r="14" spans="1:27" ht="24.95" customHeight="1" x14ac:dyDescent="0.2">
      <c r="A14" s="55" t="s">
        <v>10</v>
      </c>
      <c r="B14" s="56">
        <v>25.455000000000002</v>
      </c>
      <c r="C14" s="57">
        <v>26.243000000000002</v>
      </c>
      <c r="D14" s="57">
        <v>23.245999999999999</v>
      </c>
      <c r="E14" s="57">
        <v>22.123999999999999</v>
      </c>
      <c r="F14" s="57">
        <v>25.979999999999997</v>
      </c>
      <c r="G14" s="57">
        <v>12.702</v>
      </c>
      <c r="H14" s="57">
        <v>16.686999999999998</v>
      </c>
      <c r="I14" s="57">
        <v>2.2629999999999999</v>
      </c>
      <c r="J14" s="57">
        <v>2.827</v>
      </c>
      <c r="K14" s="57">
        <v>29.643000000000001</v>
      </c>
      <c r="L14" s="57">
        <v>8.7210000000000001</v>
      </c>
      <c r="M14" s="57">
        <v>28.224000000000004</v>
      </c>
      <c r="N14" s="57">
        <v>55.305999999999997</v>
      </c>
      <c r="O14" s="57">
        <v>46.39</v>
      </c>
      <c r="P14" s="57">
        <v>57.001000000000005</v>
      </c>
      <c r="Q14" s="57">
        <v>18.765000000000001</v>
      </c>
      <c r="R14" s="57">
        <v>44.125999999999998</v>
      </c>
      <c r="S14" s="57">
        <v>35.851000000000006</v>
      </c>
      <c r="T14" s="57">
        <v>1.4649999999999999</v>
      </c>
      <c r="U14" s="57">
        <v>3.1080000000000001</v>
      </c>
      <c r="V14" s="57">
        <v>0.98599999999999999</v>
      </c>
      <c r="W14" s="57">
        <v>3.9870000000000001</v>
      </c>
      <c r="X14" s="57">
        <v>3.0449999999999999</v>
      </c>
      <c r="Y14" s="57">
        <v>8.9870000000000001</v>
      </c>
      <c r="Z14" s="58"/>
      <c r="AA14" s="59">
        <f t="shared" si="0"/>
        <v>503.13200000000001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25.455000000000002</v>
      </c>
      <c r="C16" s="62">
        <f t="shared" si="1"/>
        <v>26.243000000000002</v>
      </c>
      <c r="D16" s="62">
        <f t="shared" si="1"/>
        <v>23.245999999999999</v>
      </c>
      <c r="E16" s="62">
        <f t="shared" si="1"/>
        <v>22.123999999999999</v>
      </c>
      <c r="F16" s="62">
        <f t="shared" si="1"/>
        <v>25.979999999999997</v>
      </c>
      <c r="G16" s="62">
        <f t="shared" si="1"/>
        <v>12.702</v>
      </c>
      <c r="H16" s="62">
        <f t="shared" si="1"/>
        <v>16.686999999999998</v>
      </c>
      <c r="I16" s="62">
        <f t="shared" si="1"/>
        <v>2.2629999999999999</v>
      </c>
      <c r="J16" s="62">
        <f t="shared" si="1"/>
        <v>2.827</v>
      </c>
      <c r="K16" s="62">
        <f t="shared" si="1"/>
        <v>29.643000000000001</v>
      </c>
      <c r="L16" s="62">
        <f t="shared" si="1"/>
        <v>8.7210000000000001</v>
      </c>
      <c r="M16" s="62">
        <f t="shared" si="1"/>
        <v>28.224000000000004</v>
      </c>
      <c r="N16" s="62">
        <f t="shared" si="1"/>
        <v>55.305999999999997</v>
      </c>
      <c r="O16" s="62">
        <f t="shared" si="1"/>
        <v>76.39</v>
      </c>
      <c r="P16" s="62">
        <f t="shared" si="1"/>
        <v>87.001000000000005</v>
      </c>
      <c r="Q16" s="62">
        <f t="shared" si="1"/>
        <v>18.765000000000001</v>
      </c>
      <c r="R16" s="62">
        <f t="shared" si="1"/>
        <v>44.125999999999998</v>
      </c>
      <c r="S16" s="62">
        <f t="shared" si="1"/>
        <v>35.851000000000006</v>
      </c>
      <c r="T16" s="62">
        <f t="shared" si="1"/>
        <v>1.4649999999999999</v>
      </c>
      <c r="U16" s="62">
        <f t="shared" si="1"/>
        <v>3.1080000000000001</v>
      </c>
      <c r="V16" s="62">
        <f t="shared" si="1"/>
        <v>0.98599999999999999</v>
      </c>
      <c r="W16" s="62">
        <f t="shared" si="1"/>
        <v>3.9870000000000001</v>
      </c>
      <c r="X16" s="62">
        <f t="shared" si="1"/>
        <v>3.0449999999999999</v>
      </c>
      <c r="Y16" s="62">
        <f t="shared" si="1"/>
        <v>8.9870000000000001</v>
      </c>
      <c r="Z16" s="63" t="str">
        <f t="shared" si="1"/>
        <v/>
      </c>
      <c r="AA16" s="64">
        <f>SUM(AA10:AA15)</f>
        <v>563.13200000000006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4.9000000000000002E-2</v>
      </c>
      <c r="C20" s="77">
        <v>4.9000000000000002E-2</v>
      </c>
      <c r="D20" s="77">
        <v>4.9000000000000002E-2</v>
      </c>
      <c r="E20" s="77">
        <v>0.86199999999999999</v>
      </c>
      <c r="F20" s="77">
        <v>0.89</v>
      </c>
      <c r="G20" s="77">
        <v>0.182</v>
      </c>
      <c r="H20" s="77">
        <v>0.53600000000000003</v>
      </c>
      <c r="I20" s="77"/>
      <c r="J20" s="77"/>
      <c r="K20" s="77">
        <v>9.8000000000000004E-2</v>
      </c>
      <c r="L20" s="77">
        <v>9.8000000000000004E-2</v>
      </c>
      <c r="M20" s="77">
        <v>9.8000000000000004E-2</v>
      </c>
      <c r="N20" s="77">
        <v>2.0779999999999998</v>
      </c>
      <c r="O20" s="77">
        <v>9.8000000000000004E-2</v>
      </c>
      <c r="P20" s="77">
        <v>4.9000000000000002E-2</v>
      </c>
      <c r="Q20" s="77"/>
      <c r="R20" s="77"/>
      <c r="S20" s="77"/>
      <c r="T20" s="77"/>
      <c r="U20" s="77"/>
      <c r="V20" s="77"/>
      <c r="W20" s="77">
        <v>0.307</v>
      </c>
      <c r="X20" s="77"/>
      <c r="Y20" s="77"/>
      <c r="Z20" s="78"/>
      <c r="AA20" s="79">
        <f t="shared" si="2"/>
        <v>5.4429999999999996</v>
      </c>
    </row>
    <row r="21" spans="1:27" ht="24.95" customHeight="1" x14ac:dyDescent="0.2">
      <c r="A21" s="75" t="s">
        <v>16</v>
      </c>
      <c r="B21" s="80"/>
      <c r="C21" s="81"/>
      <c r="D21" s="81">
        <v>1.1399999999999999</v>
      </c>
      <c r="E21" s="81">
        <v>2.27</v>
      </c>
      <c r="F21" s="81">
        <v>5.3920000000000003</v>
      </c>
      <c r="G21" s="81">
        <v>1.778</v>
      </c>
      <c r="H21" s="81">
        <v>6.1140000000000008</v>
      </c>
      <c r="I21" s="81"/>
      <c r="J21" s="81"/>
      <c r="K21" s="81"/>
      <c r="L21" s="81"/>
      <c r="M21" s="81"/>
      <c r="N21" s="81">
        <v>1.786</v>
      </c>
      <c r="O21" s="81"/>
      <c r="P21" s="81"/>
      <c r="Q21" s="81"/>
      <c r="R21" s="81"/>
      <c r="S21" s="81"/>
      <c r="T21" s="81"/>
      <c r="U21" s="81"/>
      <c r="V21" s="81"/>
      <c r="W21" s="81">
        <v>0.66600000000000004</v>
      </c>
      <c r="X21" s="81"/>
      <c r="Y21" s="81"/>
      <c r="Z21" s="78"/>
      <c r="AA21" s="79">
        <f t="shared" si="2"/>
        <v>19.146000000000004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45</v>
      </c>
      <c r="M22" s="81">
        <v>45</v>
      </c>
      <c r="N22" s="81">
        <v>45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4.9000000000000002E-2</v>
      </c>
      <c r="C26" s="88">
        <f t="shared" si="3"/>
        <v>4.9000000000000002E-2</v>
      </c>
      <c r="D26" s="88">
        <f t="shared" si="3"/>
        <v>1.1889999999999998</v>
      </c>
      <c r="E26" s="88">
        <f t="shared" si="3"/>
        <v>3.1320000000000001</v>
      </c>
      <c r="F26" s="88">
        <f t="shared" si="3"/>
        <v>6.282</v>
      </c>
      <c r="G26" s="88">
        <f t="shared" si="3"/>
        <v>1.96</v>
      </c>
      <c r="H26" s="88">
        <f t="shared" si="3"/>
        <v>6.65</v>
      </c>
      <c r="I26" s="88">
        <f t="shared" si="3"/>
        <v>0</v>
      </c>
      <c r="J26" s="88">
        <f t="shared" si="3"/>
        <v>0</v>
      </c>
      <c r="K26" s="88">
        <f t="shared" si="3"/>
        <v>9.8000000000000004E-2</v>
      </c>
      <c r="L26" s="88">
        <f t="shared" si="3"/>
        <v>45.097999999999999</v>
      </c>
      <c r="M26" s="88">
        <f t="shared" si="3"/>
        <v>45.097999999999999</v>
      </c>
      <c r="N26" s="88">
        <f t="shared" si="3"/>
        <v>48.863999999999997</v>
      </c>
      <c r="O26" s="88">
        <f t="shared" si="3"/>
        <v>9.8000000000000004E-2</v>
      </c>
      <c r="P26" s="88">
        <f t="shared" si="3"/>
        <v>4.9000000000000002E-2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0.97300000000000009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159.589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25.504000000000001</v>
      </c>
      <c r="C30" s="77">
        <v>26.292000000000002</v>
      </c>
      <c r="D30" s="77">
        <v>24.434999999999999</v>
      </c>
      <c r="E30" s="77">
        <v>25.256</v>
      </c>
      <c r="F30" s="77">
        <v>32.262</v>
      </c>
      <c r="G30" s="77">
        <v>14.662000000000001</v>
      </c>
      <c r="H30" s="77">
        <v>23.337</v>
      </c>
      <c r="I30" s="77">
        <v>2.2629999999999999</v>
      </c>
      <c r="J30" s="77">
        <v>2.827</v>
      </c>
      <c r="K30" s="77">
        <v>29.741</v>
      </c>
      <c r="L30" s="77">
        <v>53.819000000000003</v>
      </c>
      <c r="M30" s="77">
        <v>73.322000000000003</v>
      </c>
      <c r="N30" s="77">
        <v>104.17</v>
      </c>
      <c r="O30" s="77">
        <v>76.488</v>
      </c>
      <c r="P30" s="77">
        <v>87.05</v>
      </c>
      <c r="Q30" s="77">
        <v>18.765000000000001</v>
      </c>
      <c r="R30" s="77">
        <v>44.125999999999998</v>
      </c>
      <c r="S30" s="77">
        <v>35.850999999999999</v>
      </c>
      <c r="T30" s="77">
        <v>1.4650000000000001</v>
      </c>
      <c r="U30" s="77">
        <v>3.1080000000000001</v>
      </c>
      <c r="V30" s="77">
        <v>0.98599999999999999</v>
      </c>
      <c r="W30" s="77">
        <v>4.96</v>
      </c>
      <c r="X30" s="77">
        <v>3.0449999999999999</v>
      </c>
      <c r="Y30" s="77">
        <v>8.9870000000000001</v>
      </c>
      <c r="Z30" s="78"/>
      <c r="AA30" s="79">
        <f>SUM(B30:Z30)</f>
        <v>722.72099999999989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25.504000000000001</v>
      </c>
      <c r="C32" s="62">
        <f t="shared" ref="C32:Z32" si="4">IF(LEN(C$2)&gt;0,SUM(C29:C31),"")</f>
        <v>26.292000000000002</v>
      </c>
      <c r="D32" s="62">
        <f t="shared" si="4"/>
        <v>24.434999999999999</v>
      </c>
      <c r="E32" s="62">
        <f t="shared" si="4"/>
        <v>25.256</v>
      </c>
      <c r="F32" s="62">
        <f t="shared" si="4"/>
        <v>32.262</v>
      </c>
      <c r="G32" s="62">
        <f t="shared" si="4"/>
        <v>14.662000000000001</v>
      </c>
      <c r="H32" s="62">
        <f t="shared" si="4"/>
        <v>23.337</v>
      </c>
      <c r="I32" s="62">
        <f t="shared" si="4"/>
        <v>2.2629999999999999</v>
      </c>
      <c r="J32" s="62">
        <f t="shared" si="4"/>
        <v>2.827</v>
      </c>
      <c r="K32" s="62">
        <f t="shared" si="4"/>
        <v>29.741</v>
      </c>
      <c r="L32" s="62">
        <f t="shared" si="4"/>
        <v>53.819000000000003</v>
      </c>
      <c r="M32" s="62">
        <f t="shared" si="4"/>
        <v>73.322000000000003</v>
      </c>
      <c r="N32" s="62">
        <f t="shared" si="4"/>
        <v>104.17</v>
      </c>
      <c r="O32" s="62">
        <f t="shared" si="4"/>
        <v>76.488</v>
      </c>
      <c r="P32" s="62">
        <f t="shared" si="4"/>
        <v>87.05</v>
      </c>
      <c r="Q32" s="62">
        <f t="shared" si="4"/>
        <v>18.765000000000001</v>
      </c>
      <c r="R32" s="62">
        <f t="shared" si="4"/>
        <v>44.125999999999998</v>
      </c>
      <c r="S32" s="62">
        <f t="shared" si="4"/>
        <v>35.850999999999999</v>
      </c>
      <c r="T32" s="62">
        <f t="shared" si="4"/>
        <v>1.4650000000000001</v>
      </c>
      <c r="U32" s="62">
        <f t="shared" si="4"/>
        <v>3.1080000000000001</v>
      </c>
      <c r="V32" s="62">
        <f t="shared" si="4"/>
        <v>0.98599999999999999</v>
      </c>
      <c r="W32" s="62">
        <f t="shared" si="4"/>
        <v>4.96</v>
      </c>
      <c r="X32" s="62">
        <f t="shared" si="4"/>
        <v>3.0449999999999999</v>
      </c>
      <c r="Y32" s="62">
        <f t="shared" si="4"/>
        <v>8.9870000000000001</v>
      </c>
      <c r="Z32" s="63" t="str">
        <f t="shared" si="4"/>
        <v/>
      </c>
      <c r="AA32" s="64">
        <f>SUM(AA29:AA31)</f>
        <v>722.72099999999989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>
        <v>99.8</v>
      </c>
      <c r="J37" s="99">
        <v>106.3</v>
      </c>
      <c r="K37" s="99"/>
      <c r="L37" s="99"/>
      <c r="M37" s="99"/>
      <c r="N37" s="99"/>
      <c r="O37" s="99"/>
      <c r="P37" s="99">
        <v>7.8</v>
      </c>
      <c r="Q37" s="99"/>
      <c r="R37" s="99"/>
      <c r="S37" s="99"/>
      <c r="T37" s="99">
        <v>98.6</v>
      </c>
      <c r="U37" s="99">
        <v>8.3000000000000007</v>
      </c>
      <c r="V37" s="99">
        <v>61.9</v>
      </c>
      <c r="W37" s="99"/>
      <c r="X37" s="99">
        <v>42.2</v>
      </c>
      <c r="Y37" s="99">
        <v>43.4</v>
      </c>
      <c r="Z37" s="100"/>
      <c r="AA37" s="79">
        <f t="shared" si="5"/>
        <v>468.29999999999995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99.8</v>
      </c>
      <c r="J40" s="88">
        <f t="shared" si="6"/>
        <v>106.3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7.8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98.6</v>
      </c>
      <c r="U40" s="88">
        <f t="shared" si="6"/>
        <v>8.3000000000000007</v>
      </c>
      <c r="V40" s="88">
        <f t="shared" si="6"/>
        <v>61.9</v>
      </c>
      <c r="W40" s="88">
        <f t="shared" si="6"/>
        <v>0</v>
      </c>
      <c r="X40" s="88">
        <f t="shared" si="6"/>
        <v>42.2</v>
      </c>
      <c r="Y40" s="88">
        <f t="shared" si="6"/>
        <v>43.4</v>
      </c>
      <c r="Z40" s="89" t="str">
        <f t="shared" si="6"/>
        <v/>
      </c>
      <c r="AA40" s="90">
        <f t="shared" si="5"/>
        <v>468.29999999999995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>
        <v>99.8</v>
      </c>
      <c r="J45" s="99">
        <v>106.3</v>
      </c>
      <c r="K45" s="99"/>
      <c r="L45" s="99"/>
      <c r="M45" s="99"/>
      <c r="N45" s="99"/>
      <c r="O45" s="99"/>
      <c r="P45" s="99">
        <v>7.8</v>
      </c>
      <c r="Q45" s="99"/>
      <c r="R45" s="99"/>
      <c r="S45" s="99"/>
      <c r="T45" s="99">
        <v>98.6</v>
      </c>
      <c r="U45" s="99">
        <v>8.3000000000000007</v>
      </c>
      <c r="V45" s="99">
        <v>61.9</v>
      </c>
      <c r="W45" s="99"/>
      <c r="X45" s="99">
        <v>42.2</v>
      </c>
      <c r="Y45" s="99">
        <v>43.4</v>
      </c>
      <c r="Z45" s="100"/>
      <c r="AA45" s="79">
        <f t="shared" si="7"/>
        <v>468.29999999999995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99.8</v>
      </c>
      <c r="J49" s="88">
        <f t="shared" si="8"/>
        <v>106.3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7.8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98.6</v>
      </c>
      <c r="U49" s="88">
        <f t="shared" si="8"/>
        <v>8.3000000000000007</v>
      </c>
      <c r="V49" s="88">
        <f t="shared" si="8"/>
        <v>61.9</v>
      </c>
      <c r="W49" s="88">
        <f t="shared" si="8"/>
        <v>0</v>
      </c>
      <c r="X49" s="88">
        <f t="shared" si="8"/>
        <v>42.2</v>
      </c>
      <c r="Y49" s="88">
        <f t="shared" si="8"/>
        <v>43.4</v>
      </c>
      <c r="Z49" s="89" t="str">
        <f t="shared" si="8"/>
        <v/>
      </c>
      <c r="AA49" s="90">
        <f t="shared" si="7"/>
        <v>468.29999999999995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25.504000000000001</v>
      </c>
      <c r="C52" s="88">
        <f t="shared" si="10"/>
        <v>26.292000000000002</v>
      </c>
      <c r="D52" s="88">
        <f t="shared" si="10"/>
        <v>24.434999999999999</v>
      </c>
      <c r="E52" s="88">
        <f t="shared" si="10"/>
        <v>25.256</v>
      </c>
      <c r="F52" s="88">
        <f t="shared" si="10"/>
        <v>32.262</v>
      </c>
      <c r="G52" s="88">
        <f t="shared" si="10"/>
        <v>14.661999999999999</v>
      </c>
      <c r="H52" s="88">
        <f t="shared" si="10"/>
        <v>23.336999999999996</v>
      </c>
      <c r="I52" s="88">
        <f t="shared" si="10"/>
        <v>102.063</v>
      </c>
      <c r="J52" s="88">
        <f t="shared" si="10"/>
        <v>109.127</v>
      </c>
      <c r="K52" s="88">
        <f t="shared" si="10"/>
        <v>29.741</v>
      </c>
      <c r="L52" s="88">
        <f t="shared" si="10"/>
        <v>53.819000000000003</v>
      </c>
      <c r="M52" s="88">
        <f t="shared" si="10"/>
        <v>73.322000000000003</v>
      </c>
      <c r="N52" s="88">
        <f t="shared" si="10"/>
        <v>104.16999999999999</v>
      </c>
      <c r="O52" s="88">
        <f t="shared" si="10"/>
        <v>76.488</v>
      </c>
      <c r="P52" s="88">
        <f t="shared" si="10"/>
        <v>94.850000000000009</v>
      </c>
      <c r="Q52" s="88">
        <f t="shared" si="10"/>
        <v>18.765000000000001</v>
      </c>
      <c r="R52" s="88">
        <f t="shared" si="10"/>
        <v>44.125999999999998</v>
      </c>
      <c r="S52" s="88">
        <f t="shared" si="10"/>
        <v>35.851000000000006</v>
      </c>
      <c r="T52" s="88">
        <f t="shared" si="10"/>
        <v>100.065</v>
      </c>
      <c r="U52" s="88">
        <f t="shared" si="10"/>
        <v>11.408000000000001</v>
      </c>
      <c r="V52" s="88">
        <f t="shared" si="10"/>
        <v>62.885999999999996</v>
      </c>
      <c r="W52" s="88">
        <f t="shared" si="10"/>
        <v>4.96</v>
      </c>
      <c r="X52" s="88">
        <f t="shared" si="10"/>
        <v>45.245000000000005</v>
      </c>
      <c r="Y52" s="88">
        <f t="shared" si="10"/>
        <v>52.387</v>
      </c>
      <c r="Z52" s="89" t="str">
        <f t="shared" si="10"/>
        <v/>
      </c>
      <c r="AA52" s="104">
        <f>SUM(B52:Z52)</f>
        <v>1191.021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25.498999999999999</v>
      </c>
      <c r="C4" s="18">
        <v>26.283000000000001</v>
      </c>
      <c r="D4" s="18">
        <v>24.474999999999998</v>
      </c>
      <c r="E4" s="18">
        <v>25.3</v>
      </c>
      <c r="F4" s="18">
        <v>32.299999999999997</v>
      </c>
      <c r="G4" s="18">
        <v>14.628</v>
      </c>
      <c r="H4" s="18">
        <v>23.337</v>
      </c>
      <c r="I4" s="18">
        <v>102.01600000000001</v>
      </c>
      <c r="J4" s="18">
        <v>109.167</v>
      </c>
      <c r="K4" s="18">
        <v>29.741</v>
      </c>
      <c r="L4" s="18">
        <v>53.819000000000003</v>
      </c>
      <c r="M4" s="18">
        <v>73.321999999999989</v>
      </c>
      <c r="N4" s="18">
        <v>104.20399999999998</v>
      </c>
      <c r="O4" s="18">
        <v>76.498000000000005</v>
      </c>
      <c r="P4" s="18">
        <v>94.843000000000004</v>
      </c>
      <c r="Q4" s="18">
        <v>18.719000000000001</v>
      </c>
      <c r="R4" s="18">
        <v>44.085000000000001</v>
      </c>
      <c r="S4" s="18">
        <v>35.806000000000004</v>
      </c>
      <c r="T4" s="18">
        <v>100.06499999999998</v>
      </c>
      <c r="U4" s="18">
        <v>11.401999999999999</v>
      </c>
      <c r="V4" s="18">
        <v>62.850999999999999</v>
      </c>
      <c r="W4" s="18">
        <v>4.9459999999999997</v>
      </c>
      <c r="X4" s="18">
        <v>45.241</v>
      </c>
      <c r="Y4" s="18">
        <v>52.349000000000004</v>
      </c>
      <c r="Z4" s="19"/>
      <c r="AA4" s="20">
        <f>SUM(B4:Z4)</f>
        <v>1190.896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</v>
      </c>
      <c r="C7" s="28">
        <v>92.08</v>
      </c>
      <c r="D7" s="28">
        <v>89.06</v>
      </c>
      <c r="E7" s="28">
        <v>89.4</v>
      </c>
      <c r="F7" s="28">
        <v>91.78</v>
      </c>
      <c r="G7" s="28">
        <v>111.08</v>
      </c>
      <c r="H7" s="28">
        <v>133.68</v>
      </c>
      <c r="I7" s="28">
        <v>118.19</v>
      </c>
      <c r="J7" s="28">
        <v>101.58</v>
      </c>
      <c r="K7" s="28">
        <v>72.67</v>
      </c>
      <c r="L7" s="28">
        <v>65.03</v>
      </c>
      <c r="M7" s="28">
        <v>32.049999999999997</v>
      </c>
      <c r="N7" s="28">
        <v>53.78</v>
      </c>
      <c r="O7" s="28">
        <v>72.040000000000006</v>
      </c>
      <c r="P7" s="28">
        <v>82.03</v>
      </c>
      <c r="Q7" s="28">
        <v>104.53</v>
      </c>
      <c r="R7" s="28">
        <v>110.09</v>
      </c>
      <c r="S7" s="28">
        <v>144.36000000000001</v>
      </c>
      <c r="T7" s="28">
        <v>164.64</v>
      </c>
      <c r="U7" s="28">
        <v>169.93</v>
      </c>
      <c r="V7" s="28">
        <v>150.19</v>
      </c>
      <c r="W7" s="28">
        <v>131.05000000000001</v>
      </c>
      <c r="X7" s="28">
        <v>119.14</v>
      </c>
      <c r="Y7" s="28">
        <v>108.78</v>
      </c>
      <c r="Z7" s="29"/>
      <c r="AA7" s="30">
        <f>IF(SUM(B7:Z7)&lt;&gt;0,AVERAGEIF(B7:Z7,"&lt;&gt;"""),"")</f>
        <v>104.61083333333333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30</v>
      </c>
      <c r="M12" s="52">
        <v>30</v>
      </c>
      <c r="N12" s="52">
        <v>30</v>
      </c>
      <c r="O12" s="52">
        <v>30</v>
      </c>
      <c r="P12" s="52">
        <v>16.343</v>
      </c>
      <c r="Q12" s="52"/>
      <c r="R12" s="52"/>
      <c r="S12" s="52"/>
      <c r="T12" s="52">
        <v>20</v>
      </c>
      <c r="U12" s="52"/>
      <c r="V12" s="52">
        <v>18.001999999999999</v>
      </c>
      <c r="W12" s="52"/>
      <c r="X12" s="52"/>
      <c r="Y12" s="52"/>
      <c r="Z12" s="53"/>
      <c r="AA12" s="54">
        <f t="shared" si="0"/>
        <v>174.345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9.9000000000000005E-2</v>
      </c>
      <c r="C14" s="57">
        <v>2.8000000000000001E-2</v>
      </c>
      <c r="D14" s="57">
        <v>7.4999999999999997E-2</v>
      </c>
      <c r="E14" s="57"/>
      <c r="F14" s="57"/>
      <c r="G14" s="57"/>
      <c r="H14" s="57">
        <v>16.790999999999997</v>
      </c>
      <c r="I14" s="57">
        <v>56.088000000000001</v>
      </c>
      <c r="J14" s="57">
        <v>74.185000000000002</v>
      </c>
      <c r="K14" s="57">
        <v>16.565999999999999</v>
      </c>
      <c r="L14" s="57">
        <v>12.782999999999999</v>
      </c>
      <c r="M14" s="57">
        <v>0.23</v>
      </c>
      <c r="N14" s="57">
        <v>8.83</v>
      </c>
      <c r="O14" s="57">
        <v>5.4589999999999996</v>
      </c>
      <c r="P14" s="57"/>
      <c r="Q14" s="57">
        <v>5.5110000000000001</v>
      </c>
      <c r="R14" s="57">
        <v>3.8490000000000002</v>
      </c>
      <c r="S14" s="57">
        <v>0.09</v>
      </c>
      <c r="T14" s="57">
        <v>26.335000000000001</v>
      </c>
      <c r="U14" s="57">
        <v>0.19600000000000001</v>
      </c>
      <c r="V14" s="57">
        <v>25.168000000000003</v>
      </c>
      <c r="W14" s="57">
        <v>1.046</v>
      </c>
      <c r="X14" s="57">
        <v>23.280999999999999</v>
      </c>
      <c r="Y14" s="57">
        <v>23.593</v>
      </c>
      <c r="Z14" s="58"/>
      <c r="AA14" s="59">
        <f t="shared" si="0"/>
        <v>300.20300000000003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9.9000000000000005E-2</v>
      </c>
      <c r="C16" s="62">
        <f t="shared" ref="C16:Z16" si="1">IF(LEN(C$2)&gt;0,SUM(C10:C15),"")</f>
        <v>2.8000000000000001E-2</v>
      </c>
      <c r="D16" s="62">
        <f t="shared" si="1"/>
        <v>7.4999999999999997E-2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16.790999999999997</v>
      </c>
      <c r="I16" s="62">
        <f t="shared" si="1"/>
        <v>56.088000000000001</v>
      </c>
      <c r="J16" s="62">
        <f t="shared" si="1"/>
        <v>74.185000000000002</v>
      </c>
      <c r="K16" s="62">
        <f t="shared" si="1"/>
        <v>16.565999999999999</v>
      </c>
      <c r="L16" s="62">
        <f t="shared" si="1"/>
        <v>42.783000000000001</v>
      </c>
      <c r="M16" s="62">
        <f t="shared" si="1"/>
        <v>30.23</v>
      </c>
      <c r="N16" s="62">
        <f t="shared" si="1"/>
        <v>38.83</v>
      </c>
      <c r="O16" s="62">
        <f t="shared" si="1"/>
        <v>35.459000000000003</v>
      </c>
      <c r="P16" s="62">
        <f t="shared" si="1"/>
        <v>16.343</v>
      </c>
      <c r="Q16" s="62">
        <f t="shared" si="1"/>
        <v>5.5110000000000001</v>
      </c>
      <c r="R16" s="62">
        <f t="shared" si="1"/>
        <v>3.8490000000000002</v>
      </c>
      <c r="S16" s="62">
        <f t="shared" si="1"/>
        <v>0.09</v>
      </c>
      <c r="T16" s="62">
        <f t="shared" si="1"/>
        <v>46.335000000000001</v>
      </c>
      <c r="U16" s="62">
        <f t="shared" si="1"/>
        <v>0.19600000000000001</v>
      </c>
      <c r="V16" s="62">
        <f t="shared" si="1"/>
        <v>43.17</v>
      </c>
      <c r="W16" s="62">
        <f t="shared" si="1"/>
        <v>1.046</v>
      </c>
      <c r="X16" s="62">
        <f t="shared" si="1"/>
        <v>23.280999999999999</v>
      </c>
      <c r="Y16" s="62">
        <f t="shared" si="1"/>
        <v>23.593</v>
      </c>
      <c r="Z16" s="63" t="str">
        <f t="shared" si="1"/>
        <v/>
      </c>
      <c r="AA16" s="64">
        <f>SUM(AA10:AA15)</f>
        <v>474.548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76.5</v>
      </c>
      <c r="Q19" s="72">
        <v>1.5</v>
      </c>
      <c r="R19" s="72">
        <v>29.5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139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5.6710000000000003</v>
      </c>
      <c r="H20" s="77">
        <v>1.925</v>
      </c>
      <c r="I20" s="77">
        <v>10.076000000000001</v>
      </c>
      <c r="J20" s="77">
        <v>6.8849999999999998</v>
      </c>
      <c r="K20" s="77">
        <v>0.01</v>
      </c>
      <c r="L20" s="77">
        <v>0.03</v>
      </c>
      <c r="M20" s="77">
        <v>0.05</v>
      </c>
      <c r="N20" s="77">
        <v>0.04</v>
      </c>
      <c r="O20" s="77">
        <v>0.02</v>
      </c>
      <c r="P20" s="77">
        <v>0.01</v>
      </c>
      <c r="Q20" s="77">
        <v>0.79400000000000004</v>
      </c>
      <c r="R20" s="77">
        <v>0.77700000000000002</v>
      </c>
      <c r="S20" s="77"/>
      <c r="T20" s="77">
        <v>5.798</v>
      </c>
      <c r="U20" s="77">
        <v>5.1539999999999999</v>
      </c>
      <c r="V20" s="77">
        <v>0.65400000000000003</v>
      </c>
      <c r="W20" s="77"/>
      <c r="X20" s="77">
        <v>4.1840000000000002</v>
      </c>
      <c r="Y20" s="77">
        <v>0.746</v>
      </c>
      <c r="Z20" s="78"/>
      <c r="AA20" s="79">
        <f t="shared" si="2"/>
        <v>42.824000000000012</v>
      </c>
    </row>
    <row r="21" spans="1:27" ht="24.95" customHeight="1" x14ac:dyDescent="0.2">
      <c r="A21" s="75" t="s">
        <v>16</v>
      </c>
      <c r="B21" s="80"/>
      <c r="C21" s="81">
        <v>1.655</v>
      </c>
      <c r="D21" s="81"/>
      <c r="E21" s="81"/>
      <c r="F21" s="81"/>
      <c r="G21" s="81">
        <v>2.4569999999999999</v>
      </c>
      <c r="H21" s="81">
        <v>3.121</v>
      </c>
      <c r="I21" s="81">
        <v>34.351999999999997</v>
      </c>
      <c r="J21" s="81">
        <v>26.597000000000001</v>
      </c>
      <c r="K21" s="81">
        <v>3.641</v>
      </c>
      <c r="L21" s="81">
        <v>9.3060000000000009</v>
      </c>
      <c r="M21" s="81">
        <v>6.3420000000000005</v>
      </c>
      <c r="N21" s="81">
        <v>5.4340000000000002</v>
      </c>
      <c r="O21" s="81">
        <v>4.5190000000000001</v>
      </c>
      <c r="P21" s="81">
        <v>1.99</v>
      </c>
      <c r="Q21" s="81">
        <v>4.4139999999999997</v>
      </c>
      <c r="R21" s="81">
        <v>2.9590000000000001</v>
      </c>
      <c r="S21" s="81">
        <v>3.6159999999999997</v>
      </c>
      <c r="T21" s="81">
        <v>46.431999999999995</v>
      </c>
      <c r="U21" s="81">
        <v>4.5519999999999996</v>
      </c>
      <c r="V21" s="81">
        <v>17.527000000000001</v>
      </c>
      <c r="W21" s="81"/>
      <c r="X21" s="81">
        <v>16.276</v>
      </c>
      <c r="Y21" s="81">
        <v>26.51</v>
      </c>
      <c r="Z21" s="78"/>
      <c r="AA21" s="79">
        <f t="shared" si="2"/>
        <v>221.7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7.4240000000000004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7.4240000000000004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1.5</v>
      </c>
      <c r="C26" s="88">
        <f t="shared" ref="C26:Z26" si="3">IF(LEN(C$2)&gt;0,SUM(C19:C25),"")</f>
        <v>3.1550000000000002</v>
      </c>
      <c r="D26" s="88">
        <f t="shared" si="3"/>
        <v>1.5</v>
      </c>
      <c r="E26" s="88">
        <f t="shared" si="3"/>
        <v>1.5</v>
      </c>
      <c r="F26" s="88">
        <f t="shared" si="3"/>
        <v>1.5</v>
      </c>
      <c r="G26" s="88">
        <f t="shared" si="3"/>
        <v>9.6280000000000001</v>
      </c>
      <c r="H26" s="88">
        <f t="shared" si="3"/>
        <v>6.5459999999999994</v>
      </c>
      <c r="I26" s="88">
        <f t="shared" si="3"/>
        <v>45.927999999999997</v>
      </c>
      <c r="J26" s="88">
        <f t="shared" si="3"/>
        <v>34.981999999999999</v>
      </c>
      <c r="K26" s="88">
        <f t="shared" si="3"/>
        <v>12.574999999999999</v>
      </c>
      <c r="L26" s="88">
        <f t="shared" si="3"/>
        <v>10.836</v>
      </c>
      <c r="M26" s="88">
        <f t="shared" si="3"/>
        <v>7.8920000000000003</v>
      </c>
      <c r="N26" s="88">
        <f t="shared" si="3"/>
        <v>6.9740000000000002</v>
      </c>
      <c r="O26" s="88">
        <f t="shared" si="3"/>
        <v>6.0389999999999997</v>
      </c>
      <c r="P26" s="88">
        <f t="shared" si="3"/>
        <v>78.5</v>
      </c>
      <c r="Q26" s="88">
        <f t="shared" si="3"/>
        <v>6.7080000000000002</v>
      </c>
      <c r="R26" s="88">
        <f t="shared" si="3"/>
        <v>33.236000000000004</v>
      </c>
      <c r="S26" s="88">
        <f t="shared" si="3"/>
        <v>5.1159999999999997</v>
      </c>
      <c r="T26" s="88">
        <f t="shared" si="3"/>
        <v>53.73</v>
      </c>
      <c r="U26" s="88">
        <f t="shared" si="3"/>
        <v>11.206</v>
      </c>
      <c r="V26" s="88">
        <f t="shared" si="3"/>
        <v>19.681000000000001</v>
      </c>
      <c r="W26" s="88">
        <f t="shared" si="3"/>
        <v>1.5</v>
      </c>
      <c r="X26" s="88">
        <f t="shared" si="3"/>
        <v>21.96</v>
      </c>
      <c r="Y26" s="88">
        <f t="shared" si="3"/>
        <v>28.756</v>
      </c>
      <c r="Z26" s="89" t="str">
        <f t="shared" si="3"/>
        <v/>
      </c>
      <c r="AA26" s="90">
        <f>SUM(AA19:AA25)</f>
        <v>410.94799999999998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1.599</v>
      </c>
      <c r="C30" s="77">
        <v>3.1829999999999998</v>
      </c>
      <c r="D30" s="77">
        <v>1.575</v>
      </c>
      <c r="E30" s="77">
        <v>1.5</v>
      </c>
      <c r="F30" s="77">
        <v>1.5</v>
      </c>
      <c r="G30" s="77">
        <v>9.6280000000000001</v>
      </c>
      <c r="H30" s="77">
        <v>23.337</v>
      </c>
      <c r="I30" s="77">
        <v>102.01600000000001</v>
      </c>
      <c r="J30" s="77">
        <v>109.167</v>
      </c>
      <c r="K30" s="77">
        <v>29.140999999999998</v>
      </c>
      <c r="L30" s="77">
        <v>53.619</v>
      </c>
      <c r="M30" s="77">
        <v>38.122</v>
      </c>
      <c r="N30" s="77">
        <v>45.804000000000002</v>
      </c>
      <c r="O30" s="77">
        <v>41.497999999999998</v>
      </c>
      <c r="P30" s="77">
        <v>94.843000000000004</v>
      </c>
      <c r="Q30" s="77">
        <v>12.218999999999999</v>
      </c>
      <c r="R30" s="77">
        <v>37.085000000000001</v>
      </c>
      <c r="S30" s="77">
        <v>5.2060000000000004</v>
      </c>
      <c r="T30" s="77">
        <v>100.065</v>
      </c>
      <c r="U30" s="77">
        <v>11.401999999999999</v>
      </c>
      <c r="V30" s="77">
        <v>62.850999999999999</v>
      </c>
      <c r="W30" s="77">
        <v>2.5459999999999998</v>
      </c>
      <c r="X30" s="77">
        <v>45.241</v>
      </c>
      <c r="Y30" s="77">
        <v>52.348999999999997</v>
      </c>
      <c r="Z30" s="78"/>
      <c r="AA30" s="79">
        <f>SUM(B30:Z30)</f>
        <v>885.49600000000032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1.599</v>
      </c>
      <c r="C32" s="62">
        <f t="shared" ref="C32:Z32" si="4">IF(LEN(C$2)&gt;0,SUM(C29:C31),"")</f>
        <v>3.1829999999999998</v>
      </c>
      <c r="D32" s="62">
        <f t="shared" si="4"/>
        <v>1.575</v>
      </c>
      <c r="E32" s="62">
        <f t="shared" si="4"/>
        <v>1.5</v>
      </c>
      <c r="F32" s="62">
        <f t="shared" si="4"/>
        <v>1.5</v>
      </c>
      <c r="G32" s="62">
        <f t="shared" si="4"/>
        <v>9.6280000000000001</v>
      </c>
      <c r="H32" s="62">
        <f t="shared" si="4"/>
        <v>23.337</v>
      </c>
      <c r="I32" s="62">
        <f t="shared" si="4"/>
        <v>102.01600000000001</v>
      </c>
      <c r="J32" s="62">
        <f t="shared" si="4"/>
        <v>109.167</v>
      </c>
      <c r="K32" s="62">
        <f t="shared" si="4"/>
        <v>29.140999999999998</v>
      </c>
      <c r="L32" s="62">
        <f t="shared" si="4"/>
        <v>53.619</v>
      </c>
      <c r="M32" s="62">
        <f t="shared" si="4"/>
        <v>38.122</v>
      </c>
      <c r="N32" s="62">
        <f t="shared" si="4"/>
        <v>45.804000000000002</v>
      </c>
      <c r="O32" s="62">
        <f t="shared" si="4"/>
        <v>41.497999999999998</v>
      </c>
      <c r="P32" s="62">
        <f t="shared" si="4"/>
        <v>94.843000000000004</v>
      </c>
      <c r="Q32" s="62">
        <f t="shared" si="4"/>
        <v>12.218999999999999</v>
      </c>
      <c r="R32" s="62">
        <f t="shared" si="4"/>
        <v>37.085000000000001</v>
      </c>
      <c r="S32" s="62">
        <f t="shared" si="4"/>
        <v>5.2060000000000004</v>
      </c>
      <c r="T32" s="62">
        <f t="shared" si="4"/>
        <v>100.065</v>
      </c>
      <c r="U32" s="62">
        <f t="shared" si="4"/>
        <v>11.401999999999999</v>
      </c>
      <c r="V32" s="62">
        <f t="shared" si="4"/>
        <v>62.850999999999999</v>
      </c>
      <c r="W32" s="62">
        <f t="shared" si="4"/>
        <v>2.5459999999999998</v>
      </c>
      <c r="X32" s="62">
        <f t="shared" si="4"/>
        <v>45.241</v>
      </c>
      <c r="Y32" s="62">
        <f t="shared" si="4"/>
        <v>52.348999999999997</v>
      </c>
      <c r="Z32" s="63" t="str">
        <f t="shared" si="4"/>
        <v/>
      </c>
      <c r="AA32" s="64">
        <f>SUM(AA29:AA31)</f>
        <v>885.49600000000032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23.9</v>
      </c>
      <c r="C37" s="99">
        <v>23.1</v>
      </c>
      <c r="D37" s="99">
        <v>22.9</v>
      </c>
      <c r="E37" s="99">
        <v>23.8</v>
      </c>
      <c r="F37" s="99">
        <v>30.8</v>
      </c>
      <c r="G37" s="99">
        <v>5</v>
      </c>
      <c r="H37" s="99"/>
      <c r="I37" s="99"/>
      <c r="J37" s="99"/>
      <c r="K37" s="99">
        <v>0.6</v>
      </c>
      <c r="L37" s="99">
        <v>0.2</v>
      </c>
      <c r="M37" s="99">
        <v>35.200000000000003</v>
      </c>
      <c r="N37" s="99">
        <v>58.4</v>
      </c>
      <c r="O37" s="99">
        <v>35</v>
      </c>
      <c r="P37" s="99"/>
      <c r="Q37" s="99">
        <v>6.5</v>
      </c>
      <c r="R37" s="99">
        <v>7</v>
      </c>
      <c r="S37" s="99">
        <v>30.6</v>
      </c>
      <c r="T37" s="99"/>
      <c r="U37" s="99"/>
      <c r="V37" s="99"/>
      <c r="W37" s="99">
        <v>2.4</v>
      </c>
      <c r="X37" s="99"/>
      <c r="Y37" s="99"/>
      <c r="Z37" s="100"/>
      <c r="AA37" s="79">
        <f t="shared" si="5"/>
        <v>305.39999999999998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23.9</v>
      </c>
      <c r="C40" s="88">
        <f t="shared" ref="C40:Z40" si="6">IF(LEN(C$2)&gt;0,SUM(C35:C39),"")</f>
        <v>23.1</v>
      </c>
      <c r="D40" s="88">
        <f t="shared" si="6"/>
        <v>22.9</v>
      </c>
      <c r="E40" s="88">
        <f t="shared" si="6"/>
        <v>23.8</v>
      </c>
      <c r="F40" s="88">
        <f t="shared" si="6"/>
        <v>30.8</v>
      </c>
      <c r="G40" s="88">
        <f t="shared" si="6"/>
        <v>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0.6</v>
      </c>
      <c r="L40" s="88">
        <f t="shared" si="6"/>
        <v>0.2</v>
      </c>
      <c r="M40" s="88">
        <f t="shared" si="6"/>
        <v>35.200000000000003</v>
      </c>
      <c r="N40" s="88">
        <f t="shared" si="6"/>
        <v>58.4</v>
      </c>
      <c r="O40" s="88">
        <f t="shared" si="6"/>
        <v>35</v>
      </c>
      <c r="P40" s="88">
        <f t="shared" si="6"/>
        <v>0</v>
      </c>
      <c r="Q40" s="88">
        <f t="shared" si="6"/>
        <v>6.5</v>
      </c>
      <c r="R40" s="88">
        <f t="shared" si="6"/>
        <v>7</v>
      </c>
      <c r="S40" s="88">
        <f t="shared" si="6"/>
        <v>30.6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305.39999999999998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23.9</v>
      </c>
      <c r="C45" s="99">
        <v>23.1</v>
      </c>
      <c r="D45" s="99">
        <v>22.9</v>
      </c>
      <c r="E45" s="99">
        <v>23.8</v>
      </c>
      <c r="F45" s="99">
        <v>30.8</v>
      </c>
      <c r="G45" s="99">
        <v>5</v>
      </c>
      <c r="H45" s="99"/>
      <c r="I45" s="99"/>
      <c r="J45" s="99"/>
      <c r="K45" s="99">
        <v>0.6</v>
      </c>
      <c r="L45" s="99">
        <v>0.2</v>
      </c>
      <c r="M45" s="99">
        <v>35.200000000000003</v>
      </c>
      <c r="N45" s="99">
        <v>58.4</v>
      </c>
      <c r="O45" s="99">
        <v>35</v>
      </c>
      <c r="P45" s="99"/>
      <c r="Q45" s="99">
        <v>6.5</v>
      </c>
      <c r="R45" s="99">
        <v>7</v>
      </c>
      <c r="S45" s="99">
        <v>30.6</v>
      </c>
      <c r="T45" s="99"/>
      <c r="U45" s="99"/>
      <c r="V45" s="99"/>
      <c r="W45" s="99">
        <v>2.4</v>
      </c>
      <c r="X45" s="99"/>
      <c r="Y45" s="99"/>
      <c r="Z45" s="100"/>
      <c r="AA45" s="79">
        <f t="shared" si="7"/>
        <v>305.39999999999998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23.9</v>
      </c>
      <c r="C49" s="88">
        <f t="shared" ref="C49:Z49" si="8">IF(LEN(C$2)&gt;0,SUM(C43:C48),"")</f>
        <v>23.1</v>
      </c>
      <c r="D49" s="88">
        <f t="shared" si="8"/>
        <v>22.9</v>
      </c>
      <c r="E49" s="88">
        <f t="shared" si="8"/>
        <v>23.8</v>
      </c>
      <c r="F49" s="88">
        <f t="shared" si="8"/>
        <v>30.8</v>
      </c>
      <c r="G49" s="88">
        <f t="shared" si="8"/>
        <v>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0.6</v>
      </c>
      <c r="L49" s="88">
        <f t="shared" si="8"/>
        <v>0.2</v>
      </c>
      <c r="M49" s="88">
        <f t="shared" si="8"/>
        <v>35.200000000000003</v>
      </c>
      <c r="N49" s="88">
        <f t="shared" si="8"/>
        <v>58.4</v>
      </c>
      <c r="O49" s="88">
        <f t="shared" si="8"/>
        <v>35</v>
      </c>
      <c r="P49" s="88">
        <f t="shared" si="8"/>
        <v>0</v>
      </c>
      <c r="Q49" s="88">
        <f t="shared" si="8"/>
        <v>6.5</v>
      </c>
      <c r="R49" s="88">
        <f t="shared" si="8"/>
        <v>7</v>
      </c>
      <c r="S49" s="88">
        <f t="shared" si="8"/>
        <v>30.6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305.39999999999998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25.498999999999999</v>
      </c>
      <c r="C52" s="88">
        <f t="shared" ref="C52:Z52" si="10">IF(LEN(C$2)&gt;0,SUM(C10:C15)+C26+C40,"")</f>
        <v>26.283000000000001</v>
      </c>
      <c r="D52" s="88">
        <f t="shared" si="10"/>
        <v>24.474999999999998</v>
      </c>
      <c r="E52" s="88">
        <f t="shared" si="10"/>
        <v>25.3</v>
      </c>
      <c r="F52" s="88">
        <f t="shared" si="10"/>
        <v>32.299999999999997</v>
      </c>
      <c r="G52" s="88">
        <f t="shared" si="10"/>
        <v>14.628</v>
      </c>
      <c r="H52" s="88">
        <f t="shared" si="10"/>
        <v>23.336999999999996</v>
      </c>
      <c r="I52" s="88">
        <f t="shared" si="10"/>
        <v>102.01599999999999</v>
      </c>
      <c r="J52" s="88">
        <f t="shared" si="10"/>
        <v>109.167</v>
      </c>
      <c r="K52" s="88">
        <f t="shared" si="10"/>
        <v>29.741</v>
      </c>
      <c r="L52" s="88">
        <f t="shared" si="10"/>
        <v>53.819000000000003</v>
      </c>
      <c r="M52" s="88">
        <f t="shared" si="10"/>
        <v>73.322000000000003</v>
      </c>
      <c r="N52" s="88">
        <f t="shared" si="10"/>
        <v>104.20400000000001</v>
      </c>
      <c r="O52" s="88">
        <f t="shared" si="10"/>
        <v>76.498000000000005</v>
      </c>
      <c r="P52" s="88">
        <f t="shared" si="10"/>
        <v>94.843000000000004</v>
      </c>
      <c r="Q52" s="88">
        <f t="shared" si="10"/>
        <v>18.719000000000001</v>
      </c>
      <c r="R52" s="88">
        <f t="shared" si="10"/>
        <v>44.085000000000008</v>
      </c>
      <c r="S52" s="88">
        <f t="shared" si="10"/>
        <v>35.805999999999997</v>
      </c>
      <c r="T52" s="88">
        <f t="shared" si="10"/>
        <v>100.065</v>
      </c>
      <c r="U52" s="88">
        <f t="shared" si="10"/>
        <v>11.401999999999999</v>
      </c>
      <c r="V52" s="88">
        <f t="shared" si="10"/>
        <v>62.850999999999999</v>
      </c>
      <c r="W52" s="88">
        <f t="shared" si="10"/>
        <v>4.9459999999999997</v>
      </c>
      <c r="X52" s="88">
        <f t="shared" si="10"/>
        <v>45.241</v>
      </c>
      <c r="Y52" s="88">
        <f t="shared" si="10"/>
        <v>52.349000000000004</v>
      </c>
      <c r="Z52" s="89" t="str">
        <f t="shared" si="10"/>
        <v/>
      </c>
      <c r="AA52" s="104">
        <f>SUM(B52:Z52)</f>
        <v>1190.896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23.9</v>
      </c>
      <c r="C4" s="18">
        <v>23.1</v>
      </c>
      <c r="D4" s="18">
        <v>22.9</v>
      </c>
      <c r="E4" s="18">
        <v>23.8</v>
      </c>
      <c r="F4" s="18">
        <v>30.8</v>
      </c>
      <c r="G4" s="18">
        <v>5</v>
      </c>
      <c r="H4" s="18"/>
      <c r="I4" s="18">
        <v>-99.8</v>
      </c>
      <c r="J4" s="18">
        <v>-106.3</v>
      </c>
      <c r="K4" s="18">
        <v>0.6</v>
      </c>
      <c r="L4" s="18">
        <v>0.2</v>
      </c>
      <c r="M4" s="18">
        <v>35.200000000000003</v>
      </c>
      <c r="N4" s="18">
        <v>58.4</v>
      </c>
      <c r="O4" s="18">
        <v>35</v>
      </c>
      <c r="P4" s="18">
        <v>-7.8</v>
      </c>
      <c r="Q4" s="18">
        <v>6.5</v>
      </c>
      <c r="R4" s="18">
        <v>7</v>
      </c>
      <c r="S4" s="18">
        <v>30.6</v>
      </c>
      <c r="T4" s="18">
        <v>-98.6</v>
      </c>
      <c r="U4" s="18">
        <v>-8.3000000000000007</v>
      </c>
      <c r="V4" s="18">
        <v>-61.9</v>
      </c>
      <c r="W4" s="18">
        <v>2.4</v>
      </c>
      <c r="X4" s="18">
        <v>-42.2</v>
      </c>
      <c r="Y4" s="18">
        <v>-43.4</v>
      </c>
      <c r="Z4" s="19"/>
      <c r="AA4" s="111">
        <f>SUM(B4:Z4)</f>
        <v>-162.89999999999998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103.5</v>
      </c>
      <c r="C7" s="117">
        <v>92.08</v>
      </c>
      <c r="D7" s="117">
        <v>89.06</v>
      </c>
      <c r="E7" s="117">
        <v>89.4</v>
      </c>
      <c r="F7" s="117">
        <v>91.78</v>
      </c>
      <c r="G7" s="117">
        <v>111.08</v>
      </c>
      <c r="H7" s="117">
        <v>133.68</v>
      </c>
      <c r="I7" s="117">
        <v>118.19</v>
      </c>
      <c r="J7" s="117">
        <v>101.58</v>
      </c>
      <c r="K7" s="117">
        <v>72.67</v>
      </c>
      <c r="L7" s="117">
        <v>65.03</v>
      </c>
      <c r="M7" s="117">
        <v>32.049999999999997</v>
      </c>
      <c r="N7" s="117">
        <v>53.78</v>
      </c>
      <c r="O7" s="117">
        <v>72.040000000000006</v>
      </c>
      <c r="P7" s="117">
        <v>82.03</v>
      </c>
      <c r="Q7" s="117">
        <v>104.53</v>
      </c>
      <c r="R7" s="117">
        <v>110.09</v>
      </c>
      <c r="S7" s="117">
        <v>144.36000000000001</v>
      </c>
      <c r="T7" s="117">
        <v>164.64</v>
      </c>
      <c r="U7" s="117">
        <v>169.93</v>
      </c>
      <c r="V7" s="117">
        <v>150.19</v>
      </c>
      <c r="W7" s="117">
        <v>131.05000000000001</v>
      </c>
      <c r="X7" s="117">
        <v>119.14</v>
      </c>
      <c r="Y7" s="117">
        <v>108.78</v>
      </c>
      <c r="Z7" s="118"/>
      <c r="AA7" s="119">
        <f>IF(SUM(B7:Z7)&lt;&gt;0,AVERAGEIF(B7:Z7,"&lt;&gt;"""),"")</f>
        <v>104.61083333333333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>
        <v>99.8</v>
      </c>
      <c r="J13" s="129">
        <v>106.3</v>
      </c>
      <c r="K13" s="129"/>
      <c r="L13" s="129"/>
      <c r="M13" s="129"/>
      <c r="N13" s="129"/>
      <c r="O13" s="129"/>
      <c r="P13" s="129">
        <v>7.8</v>
      </c>
      <c r="Q13" s="129"/>
      <c r="R13" s="129"/>
      <c r="S13" s="129"/>
      <c r="T13" s="129">
        <v>98.6</v>
      </c>
      <c r="U13" s="129">
        <v>8.3000000000000007</v>
      </c>
      <c r="V13" s="129">
        <v>61.9</v>
      </c>
      <c r="W13" s="129"/>
      <c r="X13" s="129">
        <v>42.2</v>
      </c>
      <c r="Y13" s="130">
        <v>43.4</v>
      </c>
      <c r="Z13" s="131"/>
      <c r="AA13" s="132">
        <f t="shared" si="0"/>
        <v>468.29999999999995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99.8</v>
      </c>
      <c r="J16" s="135">
        <f t="shared" si="1"/>
        <v>106.3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7.8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98.6</v>
      </c>
      <c r="U16" s="135">
        <f t="shared" si="1"/>
        <v>8.3000000000000007</v>
      </c>
      <c r="V16" s="135">
        <f t="shared" si="1"/>
        <v>61.9</v>
      </c>
      <c r="W16" s="135">
        <f t="shared" si="1"/>
        <v>0</v>
      </c>
      <c r="X16" s="135">
        <f t="shared" si="1"/>
        <v>42.2</v>
      </c>
      <c r="Y16" s="135">
        <f t="shared" si="1"/>
        <v>43.4</v>
      </c>
      <c r="Z16" s="136" t="str">
        <f t="shared" si="1"/>
        <v/>
      </c>
      <c r="AA16" s="90">
        <f t="shared" si="0"/>
        <v>468.29999999999995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23.9</v>
      </c>
      <c r="C21" s="129">
        <v>23.1</v>
      </c>
      <c r="D21" s="129">
        <v>22.9</v>
      </c>
      <c r="E21" s="129">
        <v>23.8</v>
      </c>
      <c r="F21" s="129">
        <v>30.8</v>
      </c>
      <c r="G21" s="129">
        <v>5</v>
      </c>
      <c r="H21" s="129"/>
      <c r="I21" s="129"/>
      <c r="J21" s="129"/>
      <c r="K21" s="129">
        <v>0.6</v>
      </c>
      <c r="L21" s="129">
        <v>0.2</v>
      </c>
      <c r="M21" s="129">
        <v>35.200000000000003</v>
      </c>
      <c r="N21" s="129">
        <v>58.4</v>
      </c>
      <c r="O21" s="129">
        <v>35</v>
      </c>
      <c r="P21" s="129"/>
      <c r="Q21" s="129">
        <v>6.5</v>
      </c>
      <c r="R21" s="129">
        <v>7</v>
      </c>
      <c r="S21" s="129">
        <v>30.6</v>
      </c>
      <c r="T21" s="129"/>
      <c r="U21" s="129"/>
      <c r="V21" s="129"/>
      <c r="W21" s="129">
        <v>2.4</v>
      </c>
      <c r="X21" s="129"/>
      <c r="Y21" s="130"/>
      <c r="Z21" s="131"/>
      <c r="AA21" s="132">
        <f t="shared" si="2"/>
        <v>305.39999999999998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23.9</v>
      </c>
      <c r="C24" s="135">
        <f t="shared" si="3"/>
        <v>23.1</v>
      </c>
      <c r="D24" s="135">
        <f t="shared" si="3"/>
        <v>22.9</v>
      </c>
      <c r="E24" s="135">
        <f t="shared" si="3"/>
        <v>23.8</v>
      </c>
      <c r="F24" s="135">
        <f t="shared" si="3"/>
        <v>30.8</v>
      </c>
      <c r="G24" s="135">
        <f t="shared" si="3"/>
        <v>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0.6</v>
      </c>
      <c r="L24" s="135">
        <f t="shared" si="3"/>
        <v>0.2</v>
      </c>
      <c r="M24" s="135">
        <f t="shared" si="3"/>
        <v>35.200000000000003</v>
      </c>
      <c r="N24" s="135">
        <f t="shared" si="3"/>
        <v>58.4</v>
      </c>
      <c r="O24" s="135">
        <f t="shared" si="3"/>
        <v>35</v>
      </c>
      <c r="P24" s="135">
        <f t="shared" si="3"/>
        <v>0</v>
      </c>
      <c r="Q24" s="135">
        <f t="shared" si="3"/>
        <v>6.5</v>
      </c>
      <c r="R24" s="135">
        <f t="shared" si="3"/>
        <v>7</v>
      </c>
      <c r="S24" s="135">
        <f t="shared" si="3"/>
        <v>30.6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305.39999999999998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2025-03-27T14:32:57Z</dcterms:created>
  <dcterms:modified xsi:type="dcterms:W3CDTF">2025-03-27T14:32:59Z</dcterms:modified>
</cp:coreProperties>
</file>