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<sst xmlns="http://schemas.openxmlformats.org/spreadsheetml/2006/main" count="119" uniqueCount="54">
  <si>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26/03/2025 16:44:30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</si>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</sst>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E0-4842-A7C9-B58314F0180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50</c:v>
                </c:pt>
                <c:pt idx="14">
                  <c:v>75</c:v>
                </c:pt>
                <c:pt idx="1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E0-4842-A7C9-B58314F0180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9.4E-2</c:v>
                </c:pt>
                <c:pt idx="3">
                  <c:v>3.0000000000000001E-3</c:v>
                </c:pt>
                <c:pt idx="4">
                  <c:v>3.0000000000000001E-3</c:v>
                </c:pt>
                <c:pt idx="8">
                  <c:v>0.251</c:v>
                </c:pt>
                <c:pt idx="9">
                  <c:v>3.6040000000000001</c:v>
                </c:pt>
                <c:pt idx="10">
                  <c:v>2.238</c:v>
                </c:pt>
                <c:pt idx="11">
                  <c:v>2.2770000000000001</c:v>
                </c:pt>
                <c:pt idx="12">
                  <c:v>2.3619999999999997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E0-4842-A7C9-B58314F0180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6.2359999999999998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E0-4842-A7C9-B58314F0180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6E0-4842-A7C9-B58314F0180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E0-4842-A7C9-B58314F0180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4">
                  <c:v>2.5209999999999999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E0-4842-A7C9-B58314F0180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6E0-4842-A7C9-B58314F0180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6E0-4842-A7C9-B58314F0180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50</c:v>
                </c:pt>
                <c:pt idx="7">
                  <c:v>50</c:v>
                </c:pt>
                <c:pt idx="8">
                  <c:v>30</c:v>
                </c:pt>
                <c:pt idx="17">
                  <c:v>18.588000000000001</c:v>
                </c:pt>
                <c:pt idx="18">
                  <c:v>40</c:v>
                </c:pt>
                <c:pt idx="19">
                  <c:v>40</c:v>
                </c:pt>
                <c:pt idx="21">
                  <c:v>20</c:v>
                </c:pt>
                <c:pt idx="22">
                  <c:v>62.954999999999998</c:v>
                </c:pt>
                <c:pt idx="23">
                  <c:v>92.828000000000003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6E0-4842-A7C9-B58314F0180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61.7</c:v>
                </c:pt>
                <c:pt idx="1">
                  <c:v>27.1</c:v>
                </c:pt>
                <c:pt idx="2">
                  <c:v>15.8</c:v>
                </c:pt>
                <c:pt idx="3">
                  <c:v>47.7</c:v>
                </c:pt>
                <c:pt idx="4">
                  <c:v>26.6</c:v>
                </c:pt>
                <c:pt idx="5">
                  <c:v>112.2</c:v>
                </c:pt>
                <c:pt idx="6">
                  <c:v>47.8</c:v>
                </c:pt>
                <c:pt idx="7">
                  <c:v>0.3</c:v>
                </c:pt>
                <c:pt idx="8">
                  <c:v>15.1</c:v>
                </c:pt>
                <c:pt idx="9">
                  <c:v>18.8</c:v>
                </c:pt>
                <c:pt idx="10">
                  <c:v>62.9</c:v>
                </c:pt>
                <c:pt idx="11">
                  <c:v>20.7</c:v>
                </c:pt>
                <c:pt idx="12">
                  <c:v>33.5</c:v>
                </c:pt>
                <c:pt idx="13">
                  <c:v>236.2</c:v>
                </c:pt>
                <c:pt idx="14">
                  <c:v>201.1</c:v>
                </c:pt>
                <c:pt idx="15">
                  <c:v>168.1</c:v>
                </c:pt>
                <c:pt idx="16">
                  <c:v>24.9</c:v>
                </c:pt>
                <c:pt idx="17">
                  <c:v>0</c:v>
                </c:pt>
                <c:pt idx="18">
                  <c:v>0.8</c:v>
                </c:pt>
                <c:pt idx="19">
                  <c:v>0.1</c:v>
                </c:pt>
                <c:pt idx="20">
                  <c:v>83.6</c:v>
                </c:pt>
                <c:pt idx="21">
                  <c:v>106.3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6E0-4842-A7C9-B58314F0180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1.871</c:v>
                </c:pt>
                <c:pt idx="1">
                  <c:v>1.9259999999999999</c:v>
                </c:pt>
                <c:pt idx="2">
                  <c:v>2.3380000000000001</c:v>
                </c:pt>
                <c:pt idx="3">
                  <c:v>3.7080000000000002</c:v>
                </c:pt>
                <c:pt idx="4">
                  <c:v>3.93</c:v>
                </c:pt>
                <c:pt idx="5">
                  <c:v>1.9370000000000001</c:v>
                </c:pt>
                <c:pt idx="6">
                  <c:v>2.1160000000000001</c:v>
                </c:pt>
                <c:pt idx="7">
                  <c:v>2.4750000000000001</c:v>
                </c:pt>
                <c:pt idx="8">
                  <c:v>4.4390000000000001</c:v>
                </c:pt>
                <c:pt idx="9">
                  <c:v>4.3960000000000008</c:v>
                </c:pt>
                <c:pt idx="10">
                  <c:v>5.0270000000000001</c:v>
                </c:pt>
                <c:pt idx="11">
                  <c:v>5.9569999999999999</c:v>
                </c:pt>
                <c:pt idx="12">
                  <c:v>4.7559999999999993</c:v>
                </c:pt>
                <c:pt idx="13">
                  <c:v>5.0190000000000001</c:v>
                </c:pt>
                <c:pt idx="14">
                  <c:v>1.087</c:v>
                </c:pt>
                <c:pt idx="15">
                  <c:v>4.5679999999999996</c:v>
                </c:pt>
                <c:pt idx="16">
                  <c:v>2.633</c:v>
                </c:pt>
                <c:pt idx="17">
                  <c:v>28.23</c:v>
                </c:pt>
                <c:pt idx="18">
                  <c:v>4.468</c:v>
                </c:pt>
                <c:pt idx="19">
                  <c:v>2.7370000000000001</c:v>
                </c:pt>
                <c:pt idx="20">
                  <c:v>1.972</c:v>
                </c:pt>
                <c:pt idx="21">
                  <c:v>1.972</c:v>
                </c:pt>
                <c:pt idx="22">
                  <c:v>3.5449999999999999</c:v>
                </c:pt>
                <c:pt idx="23">
                  <c:v>3.2810000000000001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6E0-4842-A7C9-B58314F0180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6E0-4842-A7C9-B58314F0180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6E0-4842-A7C9-B58314F01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104.37</c:v>
                </c:pt>
                <c:pt idx="1">
                  <c:v>99.91</c:v>
                </c:pt>
                <c:pt idx="2">
                  <c:v>99.09</c:v>
                </c:pt>
                <c:pt idx="3">
                  <c:v>99.29</c:v>
                </c:pt>
                <c:pt idx="4">
                  <c:v>99.43</c:v>
                </c:pt>
                <c:pt idx="5">
                  <c:v>105.46</c:v>
                </c:pt>
                <c:pt idx="6">
                  <c:v>127.19</c:v>
                </c:pt>
                <c:pt idx="7">
                  <c:v>135.93</c:v>
                </c:pt>
                <c:pt idx="8">
                  <c:v>124</c:v>
                </c:pt>
                <c:pt idx="9">
                  <c:v>94.23</c:v>
                </c:pt>
                <c:pt idx="10">
                  <c:v>83.48</c:v>
                </c:pt>
                <c:pt idx="11">
                  <c:v>49.62</c:v>
                </c:pt>
                <c:pt idx="12">
                  <c:v>44.74</c:v>
                </c:pt>
                <c:pt idx="13">
                  <c:v>48.56</c:v>
                </c:pt>
                <c:pt idx="14">
                  <c:v>86.1</c:v>
                </c:pt>
                <c:pt idx="15">
                  <c:v>98.19</c:v>
                </c:pt>
                <c:pt idx="16">
                  <c:v>123.12</c:v>
                </c:pt>
                <c:pt idx="17">
                  <c:v>137.30000000000001</c:v>
                </c:pt>
                <c:pt idx="18">
                  <c:v>200.07</c:v>
                </c:pt>
                <c:pt idx="19">
                  <c:v>204.44</c:v>
                </c:pt>
                <c:pt idx="20">
                  <c:v>143.79</c:v>
                </c:pt>
                <c:pt idx="21">
                  <c:v>121.71</c:v>
                </c:pt>
                <c:pt idx="22">
                  <c:v>114.39</c:v>
                </c:pt>
                <c:pt idx="23">
                  <c:v>102.11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6E0-4842-A7C9-B58314F01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690-45FC-A8F4-6B429A32A22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90-45FC-A8F4-6B429A32A22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5.5019999999999998</c:v>
                </c:pt>
                <c:pt idx="2">
                  <c:v>2E-3</c:v>
                </c:pt>
                <c:pt idx="5">
                  <c:v>6.9370000000000003</c:v>
                </c:pt>
                <c:pt idx="6">
                  <c:v>10.873999999999999</c:v>
                </c:pt>
                <c:pt idx="7">
                  <c:v>9.5839999999999996</c:v>
                </c:pt>
                <c:pt idx="8">
                  <c:v>6.2149999999999999</c:v>
                </c:pt>
                <c:pt idx="9">
                  <c:v>0.01</c:v>
                </c:pt>
                <c:pt idx="10">
                  <c:v>8.0999999999999989E-2</c:v>
                </c:pt>
                <c:pt idx="11">
                  <c:v>9.1999999999999998E-2</c:v>
                </c:pt>
                <c:pt idx="12">
                  <c:v>0.04</c:v>
                </c:pt>
                <c:pt idx="13">
                  <c:v>11.738999999999999</c:v>
                </c:pt>
                <c:pt idx="14">
                  <c:v>15.136999999999999</c:v>
                </c:pt>
                <c:pt idx="15">
                  <c:v>28.187000000000001</c:v>
                </c:pt>
                <c:pt idx="16">
                  <c:v>6.0240000000000009</c:v>
                </c:pt>
                <c:pt idx="17">
                  <c:v>4.843</c:v>
                </c:pt>
                <c:pt idx="18">
                  <c:v>5.0529999999999999</c:v>
                </c:pt>
                <c:pt idx="19">
                  <c:v>5.1180000000000003</c:v>
                </c:pt>
                <c:pt idx="20">
                  <c:v>7.1240000000000006</c:v>
                </c:pt>
                <c:pt idx="21">
                  <c:v>11.081</c:v>
                </c:pt>
                <c:pt idx="22">
                  <c:v>4.8410000000000002</c:v>
                </c:pt>
                <c:pt idx="23">
                  <c:v>4.7409999999999997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90-45FC-A8F4-6B429A32A22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27.888000000000002</c:v>
                </c:pt>
                <c:pt idx="1">
                  <c:v>8.3010000000000002</c:v>
                </c:pt>
                <c:pt idx="2">
                  <c:v>16.64</c:v>
                </c:pt>
                <c:pt idx="3">
                  <c:v>43.86</c:v>
                </c:pt>
                <c:pt idx="4">
                  <c:v>23.552</c:v>
                </c:pt>
                <c:pt idx="5">
                  <c:v>50.927999999999997</c:v>
                </c:pt>
                <c:pt idx="6">
                  <c:v>72.03</c:v>
                </c:pt>
                <c:pt idx="7">
                  <c:v>67.703000000000003</c:v>
                </c:pt>
                <c:pt idx="8">
                  <c:v>25.335999999999999</c:v>
                </c:pt>
                <c:pt idx="9">
                  <c:v>25.231000000000002</c:v>
                </c:pt>
                <c:pt idx="10">
                  <c:v>29.923999999999999</c:v>
                </c:pt>
                <c:pt idx="11">
                  <c:v>27.282</c:v>
                </c:pt>
                <c:pt idx="12">
                  <c:v>29.29</c:v>
                </c:pt>
                <c:pt idx="13">
                  <c:v>56.587999999999994</c:v>
                </c:pt>
                <c:pt idx="14">
                  <c:v>80.663000000000011</c:v>
                </c:pt>
                <c:pt idx="15">
                  <c:v>102.187</c:v>
                </c:pt>
                <c:pt idx="16">
                  <c:v>40.707999999999998</c:v>
                </c:pt>
                <c:pt idx="17">
                  <c:v>15.823</c:v>
                </c:pt>
                <c:pt idx="18">
                  <c:v>32.236999999999995</c:v>
                </c:pt>
                <c:pt idx="19">
                  <c:v>33.546999999999997</c:v>
                </c:pt>
                <c:pt idx="20">
                  <c:v>60.40100000000001</c:v>
                </c:pt>
                <c:pt idx="21">
                  <c:v>98.12700000000001</c:v>
                </c:pt>
                <c:pt idx="22">
                  <c:v>18.079999999999998</c:v>
                </c:pt>
                <c:pt idx="23">
                  <c:v>12.659000000000002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690-45FC-A8F4-6B429A32A22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690-45FC-A8F4-6B429A32A22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690-45FC-A8F4-6B429A32A22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690-45FC-A8F4-6B429A32A22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690-45FC-A8F4-6B429A32A22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690-45FC-A8F4-6B429A32A22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26.743000000000002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690-45FC-A8F4-6B429A32A22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24.7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42.1</c:v>
                </c:pt>
                <c:pt idx="23">
                  <c:v>77.2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690-45FC-A8F4-6B429A32A22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28.634</c:v>
                </c:pt>
                <c:pt idx="1">
                  <c:v>19.268999999999998</c:v>
                </c:pt>
                <c:pt idx="3">
                  <c:v>6.0760000000000005</c:v>
                </c:pt>
                <c:pt idx="4">
                  <c:v>5.4829999999999997</c:v>
                </c:pt>
                <c:pt idx="5">
                  <c:v>28.049999999999997</c:v>
                </c:pt>
                <c:pt idx="6">
                  <c:v>15.552</c:v>
                </c:pt>
                <c:pt idx="7">
                  <c:v>24.003999999999998</c:v>
                </c:pt>
                <c:pt idx="8">
                  <c:v>22.985999999999997</c:v>
                </c:pt>
                <c:pt idx="9">
                  <c:v>2.5000000000000001E-2</c:v>
                </c:pt>
                <c:pt idx="10">
                  <c:v>38.651000000000003</c:v>
                </c:pt>
                <c:pt idx="11">
                  <c:v>3.6999999999999998E-2</c:v>
                </c:pt>
                <c:pt idx="12">
                  <c:v>9.7580000000000009</c:v>
                </c:pt>
                <c:pt idx="13">
                  <c:v>171.35200000000003</c:v>
                </c:pt>
                <c:pt idx="14">
                  <c:v>182.36300000000003</c:v>
                </c:pt>
                <c:pt idx="15">
                  <c:v>40.793999999999997</c:v>
                </c:pt>
                <c:pt idx="16">
                  <c:v>7.3010000000000002</c:v>
                </c:pt>
                <c:pt idx="18">
                  <c:v>6.4779999999999998</c:v>
                </c:pt>
                <c:pt idx="19">
                  <c:v>2.6719999999999997</c:v>
                </c:pt>
                <c:pt idx="20">
                  <c:v>16.561</c:v>
                </c:pt>
                <c:pt idx="21">
                  <c:v>17.515000000000001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690-45FC-A8F4-6B429A32A22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690-45FC-A8F4-6B429A32A22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690-45FC-A8F4-6B429A32A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104.37</c:v>
                </c:pt>
                <c:pt idx="1">
                  <c:v>99.91</c:v>
                </c:pt>
                <c:pt idx="2">
                  <c:v>99.09</c:v>
                </c:pt>
                <c:pt idx="3">
                  <c:v>99.29</c:v>
                </c:pt>
                <c:pt idx="4">
                  <c:v>99.43</c:v>
                </c:pt>
                <c:pt idx="5">
                  <c:v>105.46</c:v>
                </c:pt>
                <c:pt idx="6">
                  <c:v>127.19</c:v>
                </c:pt>
                <c:pt idx="7">
                  <c:v>135.93</c:v>
                </c:pt>
                <c:pt idx="8">
                  <c:v>124</c:v>
                </c:pt>
                <c:pt idx="9">
                  <c:v>94.23</c:v>
                </c:pt>
                <c:pt idx="10">
                  <c:v>83.48</c:v>
                </c:pt>
                <c:pt idx="11">
                  <c:v>49.62</c:v>
                </c:pt>
                <c:pt idx="12">
                  <c:v>44.74</c:v>
                </c:pt>
                <c:pt idx="13">
                  <c:v>48.56</c:v>
                </c:pt>
                <c:pt idx="14">
                  <c:v>86.1</c:v>
                </c:pt>
                <c:pt idx="15">
                  <c:v>98.19</c:v>
                </c:pt>
                <c:pt idx="16">
                  <c:v>123.12</c:v>
                </c:pt>
                <c:pt idx="17">
                  <c:v>137.30000000000001</c:v>
                </c:pt>
                <c:pt idx="18">
                  <c:v>200.07</c:v>
                </c:pt>
                <c:pt idx="19">
                  <c:v>204.44</c:v>
                </c:pt>
                <c:pt idx="20">
                  <c:v>143.79</c:v>
                </c:pt>
                <c:pt idx="21">
                  <c:v>121.71</c:v>
                </c:pt>
                <c:pt idx="22">
                  <c:v>114.39</c:v>
                </c:pt>
                <c:pt idx="23">
                  <c:v>102.11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690-45FC-A8F4-6B429A32A2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63.571000000000005</v>
      </c>
      <c r="C4" s="18">
        <v>29.12</v>
      </c>
      <c r="D4" s="18">
        <v>18.137999999999998</v>
      </c>
      <c r="E4" s="18">
        <v>51.411000000000008</v>
      </c>
      <c r="F4" s="18">
        <v>30.532999999999998</v>
      </c>
      <c r="G4" s="18">
        <v>114.137</v>
      </c>
      <c r="H4" s="18">
        <v>99.915999999999997</v>
      </c>
      <c r="I4" s="18">
        <v>102.77500000000001</v>
      </c>
      <c r="J4" s="18">
        <v>56.026000000000003</v>
      </c>
      <c r="K4" s="18">
        <v>26.8</v>
      </c>
      <c r="L4" s="18">
        <v>70.164999999999992</v>
      </c>
      <c r="M4" s="18">
        <v>28.934000000000001</v>
      </c>
      <c r="N4" s="18">
        <v>40.618000000000002</v>
      </c>
      <c r="O4" s="18">
        <v>241.21899999999997</v>
      </c>
      <c r="P4" s="18">
        <v>279.70800000000003</v>
      </c>
      <c r="Q4" s="18">
        <v>172.66799999999998</v>
      </c>
      <c r="R4" s="18">
        <v>55.533000000000001</v>
      </c>
      <c r="S4" s="18">
        <v>46.817999999999998</v>
      </c>
      <c r="T4" s="18">
        <v>45.268000000000001</v>
      </c>
      <c r="U4" s="18">
        <v>42.837000000000003</v>
      </c>
      <c r="V4" s="18">
        <v>85.571999999999989</v>
      </c>
      <c r="W4" s="18">
        <v>128.27199999999999</v>
      </c>
      <c r="X4" s="18">
        <v>66.5</v>
      </c>
      <c r="Y4" s="18">
        <v>96.109000000000009</v>
      </c>
      <c r="Z4" s="19"/>
      <c r="AA4" s="20">
        <f>SUM(B4:Z4)</f>
        <v>1992.6479999999995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104.37</v>
      </c>
      <c r="C7" s="28">
        <v>99.91</v>
      </c>
      <c r="D7" s="28">
        <v>99.09</v>
      </c>
      <c r="E7" s="28">
        <v>99.29</v>
      </c>
      <c r="F7" s="28">
        <v>99.43</v>
      </c>
      <c r="G7" s="28">
        <v>105.46</v>
      </c>
      <c r="H7" s="28">
        <v>127.19</v>
      </c>
      <c r="I7" s="28">
        <v>135.93</v>
      </c>
      <c r="J7" s="28">
        <v>124</v>
      </c>
      <c r="K7" s="28">
        <v>94.23</v>
      </c>
      <c r="L7" s="28">
        <v>83.48</v>
      </c>
      <c r="M7" s="28">
        <v>49.62</v>
      </c>
      <c r="N7" s="28">
        <v>44.74</v>
      </c>
      <c r="O7" s="28">
        <v>48.56</v>
      </c>
      <c r="P7" s="28">
        <v>86.1</v>
      </c>
      <c r="Q7" s="28">
        <v>98.19</v>
      </c>
      <c r="R7" s="28">
        <v>123.12</v>
      </c>
      <c r="S7" s="28">
        <v>137.30000000000001</v>
      </c>
      <c r="T7" s="28">
        <v>200.07</v>
      </c>
      <c r="U7" s="28">
        <v>204.44</v>
      </c>
      <c r="V7" s="28">
        <v>143.79</v>
      </c>
      <c r="W7" s="28">
        <v>121.71</v>
      </c>
      <c r="X7" s="28">
        <v>114.39</v>
      </c>
      <c r="Y7" s="28">
        <v>102.11</v>
      </c>
      <c r="Z7" s="29"/>
      <c r="AA7" s="30">
        <f>IF(SUM(B7:Z7)&lt;&gt;0,AVERAGEIF(B7:Z7,"&lt;&gt;"""),"")</f>
        <v>110.27166666666666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>
        <v>50</v>
      </c>
      <c r="J12" s="52">
        <v>30</v>
      </c>
      <c r="K12" s="52"/>
      <c r="L12" s="52"/>
      <c r="M12" s="52"/>
      <c r="N12" s="52"/>
      <c r="O12" s="52"/>
      <c r="P12" s="52"/>
      <c r="Q12" s="52"/>
      <c r="R12" s="52"/>
      <c r="S12" s="52">
        <v>18.588000000000001</v>
      </c>
      <c r="T12" s="52">
        <v>40</v>
      </c>
      <c r="U12" s="52">
        <v>40</v>
      </c>
      <c r="V12" s="52"/>
      <c r="W12" s="52">
        <v>20</v>
      </c>
      <c r="X12" s="52">
        <v>62.954999999999998</v>
      </c>
      <c r="Y12" s="52">
        <v>92.828000000000003</v>
      </c>
      <c r="Z12" s="53"/>
      <c r="AA12" s="54">
        <f t="shared" si="0"/>
        <v>404.37099999999998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1.871</v>
      </c>
      <c r="C14" s="57">
        <v>1.9259999999999999</v>
      </c>
      <c r="D14" s="57">
        <v>2.3380000000000001</v>
      </c>
      <c r="E14" s="57">
        <v>3.7080000000000002</v>
      </c>
      <c r="F14" s="57">
        <v>3.93</v>
      </c>
      <c r="G14" s="57">
        <v>1.9370000000000001</v>
      </c>
      <c r="H14" s="57">
        <v>2.1160000000000001</v>
      </c>
      <c r="I14" s="57">
        <v>2.4750000000000001</v>
      </c>
      <c r="J14" s="57">
        <v>4.4390000000000001</v>
      </c>
      <c r="K14" s="57">
        <v>4.3960000000000008</v>
      </c>
      <c r="L14" s="57">
        <v>5.0270000000000001</v>
      </c>
      <c r="M14" s="57">
        <v>5.9569999999999999</v>
      </c>
      <c r="N14" s="57">
        <v>4.7559999999999993</v>
      </c>
      <c r="O14" s="57">
        <v>5.0190000000000001</v>
      </c>
      <c r="P14" s="57">
        <v>1.087</v>
      </c>
      <c r="Q14" s="57">
        <v>4.5679999999999996</v>
      </c>
      <c r="R14" s="57">
        <v>2.633</v>
      </c>
      <c r="S14" s="57">
        <v>28.23</v>
      </c>
      <c r="T14" s="57">
        <v>4.468</v>
      </c>
      <c r="U14" s="57">
        <v>2.7370000000000001</v>
      </c>
      <c r="V14" s="57">
        <v>1.972</v>
      </c>
      <c r="W14" s="57">
        <v>1.972</v>
      </c>
      <c r="X14" s="57">
        <v>3.5449999999999999</v>
      </c>
      <c r="Y14" s="57">
        <v>3.2810000000000001</v>
      </c>
      <c r="Z14" s="58"/>
      <c r="AA14" s="59">
        <f t="shared" si="0"/>
        <v>104.38800000000001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1.871</v>
      </c>
      <c r="C16" s="62">
        <f t="shared" si="1"/>
        <v>1.9259999999999999</v>
      </c>
      <c r="D16" s="62">
        <f t="shared" si="1"/>
        <v>2.3380000000000001</v>
      </c>
      <c r="E16" s="62">
        <f t="shared" si="1"/>
        <v>3.7080000000000002</v>
      </c>
      <c r="F16" s="62">
        <f t="shared" si="1"/>
        <v>3.93</v>
      </c>
      <c r="G16" s="62">
        <f t="shared" si="1"/>
        <v>1.9370000000000001</v>
      </c>
      <c r="H16" s="62">
        <f t="shared" si="1"/>
        <v>52.116</v>
      </c>
      <c r="I16" s="62">
        <f t="shared" si="1"/>
        <v>52.475000000000001</v>
      </c>
      <c r="J16" s="62">
        <f t="shared" si="1"/>
        <v>34.439</v>
      </c>
      <c r="K16" s="62">
        <f t="shared" si="1"/>
        <v>4.3960000000000008</v>
      </c>
      <c r="L16" s="62">
        <f t="shared" si="1"/>
        <v>5.0270000000000001</v>
      </c>
      <c r="M16" s="62">
        <f t="shared" si="1"/>
        <v>5.9569999999999999</v>
      </c>
      <c r="N16" s="62">
        <f t="shared" si="1"/>
        <v>4.7559999999999993</v>
      </c>
      <c r="O16" s="62">
        <f t="shared" si="1"/>
        <v>5.0190000000000001</v>
      </c>
      <c r="P16" s="62">
        <f t="shared" si="1"/>
        <v>1.087</v>
      </c>
      <c r="Q16" s="62">
        <f t="shared" si="1"/>
        <v>4.5679999999999996</v>
      </c>
      <c r="R16" s="62">
        <f t="shared" si="1"/>
        <v>2.633</v>
      </c>
      <c r="S16" s="62">
        <f t="shared" si="1"/>
        <v>46.817999999999998</v>
      </c>
      <c r="T16" s="62">
        <f t="shared" si="1"/>
        <v>44.468000000000004</v>
      </c>
      <c r="U16" s="62">
        <f t="shared" si="1"/>
        <v>42.737000000000002</v>
      </c>
      <c r="V16" s="62">
        <f t="shared" si="1"/>
        <v>1.972</v>
      </c>
      <c r="W16" s="62">
        <f t="shared" si="1"/>
        <v>21.972000000000001</v>
      </c>
      <c r="X16" s="62">
        <f t="shared" si="1"/>
        <v>66.5</v>
      </c>
      <c r="Y16" s="62">
        <f t="shared" si="1"/>
        <v>96.109000000000009</v>
      </c>
      <c r="Z16" s="63" t="str">
        <f t="shared" si="1"/>
        <v/>
      </c>
      <c r="AA16" s="64">
        <f>SUM(AA10:AA15)</f>
        <v>508.75900000000001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50</v>
      </c>
      <c r="J19" s="72"/>
      <c r="K19" s="72"/>
      <c r="L19" s="72"/>
      <c r="M19" s="72"/>
      <c r="N19" s="72"/>
      <c r="O19" s="72"/>
      <c r="P19" s="72">
        <v>75</v>
      </c>
      <c r="Q19" s="72"/>
      <c r="R19" s="72">
        <v>28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153</v>
      </c>
    </row>
    <row r="20" spans="1:27" ht="24.95" customHeight="1" x14ac:dyDescent="0.2">
      <c r="A20" s="75" t="s">
        <v>15</v>
      </c>
      <c r="B20" s="76"/>
      <c r="C20" s="77">
        <v>9.4E-2</v>
      </c>
      <c r="D20" s="77"/>
      <c r="E20" s="77">
        <v>3.0000000000000001E-3</v>
      </c>
      <c r="F20" s="77">
        <v>3.0000000000000001E-3</v>
      </c>
      <c r="G20" s="77"/>
      <c r="H20" s="77"/>
      <c r="I20" s="77"/>
      <c r="J20" s="77">
        <v>0.251</v>
      </c>
      <c r="K20" s="77">
        <v>3.6040000000000001</v>
      </c>
      <c r="L20" s="77">
        <v>2.238</v>
      </c>
      <c r="M20" s="77">
        <v>2.2770000000000001</v>
      </c>
      <c r="N20" s="77">
        <v>2.3619999999999997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10.831999999999999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6.2359999999999998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6.2359999999999998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2.5209999999999999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2.5209999999999999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9.4E-2</v>
      </c>
      <c r="D26" s="88">
        <f t="shared" si="3"/>
        <v>0</v>
      </c>
      <c r="E26" s="88">
        <f t="shared" si="3"/>
        <v>3.0000000000000001E-3</v>
      </c>
      <c r="F26" s="88">
        <f t="shared" si="3"/>
        <v>3.0000000000000001E-3</v>
      </c>
      <c r="G26" s="88">
        <f t="shared" si="3"/>
        <v>0</v>
      </c>
      <c r="H26" s="88">
        <f t="shared" si="3"/>
        <v>0</v>
      </c>
      <c r="I26" s="88">
        <f t="shared" si="3"/>
        <v>50</v>
      </c>
      <c r="J26" s="88">
        <f t="shared" si="3"/>
        <v>6.4870000000000001</v>
      </c>
      <c r="K26" s="88">
        <f t="shared" si="3"/>
        <v>3.6040000000000001</v>
      </c>
      <c r="L26" s="88">
        <f t="shared" si="3"/>
        <v>2.238</v>
      </c>
      <c r="M26" s="88">
        <f t="shared" si="3"/>
        <v>2.2770000000000001</v>
      </c>
      <c r="N26" s="88">
        <f t="shared" si="3"/>
        <v>2.3619999999999997</v>
      </c>
      <c r="O26" s="88">
        <f t="shared" si="3"/>
        <v>0</v>
      </c>
      <c r="P26" s="88">
        <f t="shared" si="3"/>
        <v>77.521000000000001</v>
      </c>
      <c r="Q26" s="88">
        <f t="shared" si="3"/>
        <v>0</v>
      </c>
      <c r="R26" s="88">
        <f t="shared" si="3"/>
        <v>28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172.58899999999997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1.871</v>
      </c>
      <c r="C30" s="77">
        <v>2.02</v>
      </c>
      <c r="D30" s="77">
        <v>2.3380000000000001</v>
      </c>
      <c r="E30" s="77">
        <v>3.7109999999999999</v>
      </c>
      <c r="F30" s="77">
        <v>3.9329999999999998</v>
      </c>
      <c r="G30" s="77">
        <v>1.9370000000000001</v>
      </c>
      <c r="H30" s="77">
        <v>52.116</v>
      </c>
      <c r="I30" s="77">
        <v>102.47499999999999</v>
      </c>
      <c r="J30" s="77">
        <v>40.926000000000002</v>
      </c>
      <c r="K30" s="77">
        <v>8</v>
      </c>
      <c r="L30" s="77">
        <v>7.2649999999999997</v>
      </c>
      <c r="M30" s="77">
        <v>8.234</v>
      </c>
      <c r="N30" s="77">
        <v>7.1180000000000003</v>
      </c>
      <c r="O30" s="77">
        <v>5.0190000000000001</v>
      </c>
      <c r="P30" s="77">
        <v>78.608000000000004</v>
      </c>
      <c r="Q30" s="77">
        <v>4.5679999999999996</v>
      </c>
      <c r="R30" s="77">
        <v>30.632999999999999</v>
      </c>
      <c r="S30" s="77">
        <v>46.817999999999998</v>
      </c>
      <c r="T30" s="77">
        <v>44.468000000000004</v>
      </c>
      <c r="U30" s="77">
        <v>42.737000000000002</v>
      </c>
      <c r="V30" s="77">
        <v>1.972</v>
      </c>
      <c r="W30" s="77">
        <v>21.972000000000001</v>
      </c>
      <c r="X30" s="77">
        <v>66.5</v>
      </c>
      <c r="Y30" s="77">
        <v>96.108999999999995</v>
      </c>
      <c r="Z30" s="78"/>
      <c r="AA30" s="79">
        <f>SUM(B30:Z30)</f>
        <v>681.34800000000007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1.871</v>
      </c>
      <c r="C32" s="62">
        <f t="shared" ref="C32:Z32" si="4">IF(LEN(C$2)&gt;0,SUM(C29:C31),"")</f>
        <v>2.02</v>
      </c>
      <c r="D32" s="62">
        <f t="shared" si="4"/>
        <v>2.3380000000000001</v>
      </c>
      <c r="E32" s="62">
        <f t="shared" si="4"/>
        <v>3.7109999999999999</v>
      </c>
      <c r="F32" s="62">
        <f t="shared" si="4"/>
        <v>3.9329999999999998</v>
      </c>
      <c r="G32" s="62">
        <f t="shared" si="4"/>
        <v>1.9370000000000001</v>
      </c>
      <c r="H32" s="62">
        <f t="shared" si="4"/>
        <v>52.116</v>
      </c>
      <c r="I32" s="62">
        <f t="shared" si="4"/>
        <v>102.47499999999999</v>
      </c>
      <c r="J32" s="62">
        <f t="shared" si="4"/>
        <v>40.926000000000002</v>
      </c>
      <c r="K32" s="62">
        <f t="shared" si="4"/>
        <v>8</v>
      </c>
      <c r="L32" s="62">
        <f t="shared" si="4"/>
        <v>7.2649999999999997</v>
      </c>
      <c r="M32" s="62">
        <f t="shared" si="4"/>
        <v>8.234</v>
      </c>
      <c r="N32" s="62">
        <f t="shared" si="4"/>
        <v>7.1180000000000003</v>
      </c>
      <c r="O32" s="62">
        <f t="shared" si="4"/>
        <v>5.0190000000000001</v>
      </c>
      <c r="P32" s="62">
        <f t="shared" si="4"/>
        <v>78.608000000000004</v>
      </c>
      <c r="Q32" s="62">
        <f t="shared" si="4"/>
        <v>4.5679999999999996</v>
      </c>
      <c r="R32" s="62">
        <f t="shared" si="4"/>
        <v>30.632999999999999</v>
      </c>
      <c r="S32" s="62">
        <f t="shared" si="4"/>
        <v>46.817999999999998</v>
      </c>
      <c r="T32" s="62">
        <f t="shared" si="4"/>
        <v>44.468000000000004</v>
      </c>
      <c r="U32" s="62">
        <f t="shared" si="4"/>
        <v>42.737000000000002</v>
      </c>
      <c r="V32" s="62">
        <f t="shared" si="4"/>
        <v>1.972</v>
      </c>
      <c r="W32" s="62">
        <f t="shared" si="4"/>
        <v>21.972000000000001</v>
      </c>
      <c r="X32" s="62">
        <f t="shared" si="4"/>
        <v>66.5</v>
      </c>
      <c r="Y32" s="62">
        <f t="shared" si="4"/>
        <v>96.108999999999995</v>
      </c>
      <c r="Z32" s="63" t="str">
        <f t="shared" si="4"/>
        <v/>
      </c>
      <c r="AA32" s="64">
        <f>SUM(AA29:AA31)</f>
        <v>681.34800000000007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61.7</v>
      </c>
      <c r="C37" s="99">
        <v>27.1</v>
      </c>
      <c r="D37" s="99">
        <v>15.8</v>
      </c>
      <c r="E37" s="99">
        <v>47.7</v>
      </c>
      <c r="F37" s="99">
        <v>26.6</v>
      </c>
      <c r="G37" s="99">
        <v>112.2</v>
      </c>
      <c r="H37" s="99">
        <v>47.8</v>
      </c>
      <c r="I37" s="99">
        <v>0.3</v>
      </c>
      <c r="J37" s="99">
        <v>15.1</v>
      </c>
      <c r="K37" s="99">
        <v>18.8</v>
      </c>
      <c r="L37" s="99">
        <v>62.9</v>
      </c>
      <c r="M37" s="99">
        <v>20.7</v>
      </c>
      <c r="N37" s="99">
        <v>33.5</v>
      </c>
      <c r="O37" s="99">
        <v>236.2</v>
      </c>
      <c r="P37" s="99">
        <v>201.1</v>
      </c>
      <c r="Q37" s="99">
        <v>168.1</v>
      </c>
      <c r="R37" s="99">
        <v>24.9</v>
      </c>
      <c r="S37" s="99"/>
      <c r="T37" s="99">
        <v>0.8</v>
      </c>
      <c r="U37" s="99">
        <v>0.1</v>
      </c>
      <c r="V37" s="99">
        <v>83.6</v>
      </c>
      <c r="W37" s="99">
        <v>106.3</v>
      </c>
      <c r="X37" s="99"/>
      <c r="Y37" s="99"/>
      <c r="Z37" s="100"/>
      <c r="AA37" s="79">
        <f t="shared" si="5"/>
        <v>1311.3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61.7</v>
      </c>
      <c r="C40" s="88">
        <f t="shared" si="6"/>
        <v>27.1</v>
      </c>
      <c r="D40" s="88">
        <f t="shared" si="6"/>
        <v>15.8</v>
      </c>
      <c r="E40" s="88">
        <f t="shared" si="6"/>
        <v>47.7</v>
      </c>
      <c r="F40" s="88">
        <f t="shared" si="6"/>
        <v>26.6</v>
      </c>
      <c r="G40" s="88">
        <f t="shared" si="6"/>
        <v>112.2</v>
      </c>
      <c r="H40" s="88">
        <f t="shared" si="6"/>
        <v>47.8</v>
      </c>
      <c r="I40" s="88">
        <f t="shared" si="6"/>
        <v>0.3</v>
      </c>
      <c r="J40" s="88">
        <f t="shared" si="6"/>
        <v>15.1</v>
      </c>
      <c r="K40" s="88">
        <f t="shared" si="6"/>
        <v>18.8</v>
      </c>
      <c r="L40" s="88">
        <f t="shared" si="6"/>
        <v>62.9</v>
      </c>
      <c r="M40" s="88">
        <f t="shared" si="6"/>
        <v>20.7</v>
      </c>
      <c r="N40" s="88">
        <f t="shared" si="6"/>
        <v>33.5</v>
      </c>
      <c r="O40" s="88">
        <f t="shared" si="6"/>
        <v>236.2</v>
      </c>
      <c r="P40" s="88">
        <f t="shared" si="6"/>
        <v>201.1</v>
      </c>
      <c r="Q40" s="88">
        <f t="shared" si="6"/>
        <v>168.1</v>
      </c>
      <c r="R40" s="88">
        <f t="shared" si="6"/>
        <v>24.9</v>
      </c>
      <c r="S40" s="88">
        <f t="shared" si="6"/>
        <v>0</v>
      </c>
      <c r="T40" s="88">
        <f t="shared" si="6"/>
        <v>0.8</v>
      </c>
      <c r="U40" s="88">
        <f t="shared" si="6"/>
        <v>0.1</v>
      </c>
      <c r="V40" s="88">
        <f t="shared" si="6"/>
        <v>83.6</v>
      </c>
      <c r="W40" s="88">
        <f t="shared" si="6"/>
        <v>106.3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1311.3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61.7</v>
      </c>
      <c r="C45" s="99">
        <v>27.1</v>
      </c>
      <c r="D45" s="99">
        <v>15.8</v>
      </c>
      <c r="E45" s="99">
        <v>47.7</v>
      </c>
      <c r="F45" s="99">
        <v>26.6</v>
      </c>
      <c r="G45" s="99">
        <v>112.2</v>
      </c>
      <c r="H45" s="99">
        <v>47.8</v>
      </c>
      <c r="I45" s="99">
        <v>0.3</v>
      </c>
      <c r="J45" s="99">
        <v>15.1</v>
      </c>
      <c r="K45" s="99">
        <v>18.8</v>
      </c>
      <c r="L45" s="99">
        <v>62.9</v>
      </c>
      <c r="M45" s="99">
        <v>20.7</v>
      </c>
      <c r="N45" s="99">
        <v>33.5</v>
      </c>
      <c r="O45" s="99">
        <v>236.2</v>
      </c>
      <c r="P45" s="99">
        <v>201.1</v>
      </c>
      <c r="Q45" s="99">
        <v>168.1</v>
      </c>
      <c r="R45" s="99">
        <v>24.9</v>
      </c>
      <c r="S45" s="99"/>
      <c r="T45" s="99">
        <v>0.8</v>
      </c>
      <c r="U45" s="99">
        <v>0.1</v>
      </c>
      <c r="V45" s="99">
        <v>83.6</v>
      </c>
      <c r="W45" s="99">
        <v>106.3</v>
      </c>
      <c r="X45" s="99"/>
      <c r="Y45" s="99"/>
      <c r="Z45" s="100"/>
      <c r="AA45" s="79">
        <f t="shared" si="7"/>
        <v>1311.3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61.7</v>
      </c>
      <c r="C49" s="88">
        <f t="shared" ref="C49:Z49" si="8">IF(LEN(C$2)&gt;0,SUM(C43:C48),"")</f>
        <v>27.1</v>
      </c>
      <c r="D49" s="88">
        <f t="shared" si="8"/>
        <v>15.8</v>
      </c>
      <c r="E49" s="88">
        <f t="shared" si="8"/>
        <v>47.7</v>
      </c>
      <c r="F49" s="88">
        <f t="shared" si="8"/>
        <v>26.6</v>
      </c>
      <c r="G49" s="88">
        <f t="shared" si="8"/>
        <v>112.2</v>
      </c>
      <c r="H49" s="88">
        <f t="shared" si="8"/>
        <v>47.8</v>
      </c>
      <c r="I49" s="88">
        <f t="shared" si="8"/>
        <v>0.3</v>
      </c>
      <c r="J49" s="88">
        <f t="shared" si="8"/>
        <v>15.1</v>
      </c>
      <c r="K49" s="88">
        <f t="shared" si="8"/>
        <v>18.8</v>
      </c>
      <c r="L49" s="88">
        <f t="shared" si="8"/>
        <v>62.9</v>
      </c>
      <c r="M49" s="88">
        <f t="shared" si="8"/>
        <v>20.7</v>
      </c>
      <c r="N49" s="88">
        <f t="shared" si="8"/>
        <v>33.5</v>
      </c>
      <c r="O49" s="88">
        <f t="shared" si="8"/>
        <v>236.2</v>
      </c>
      <c r="P49" s="88">
        <f t="shared" si="8"/>
        <v>201.1</v>
      </c>
      <c r="Q49" s="88">
        <f t="shared" si="8"/>
        <v>168.1</v>
      </c>
      <c r="R49" s="88">
        <f t="shared" si="8"/>
        <v>24.9</v>
      </c>
      <c r="S49" s="88">
        <f t="shared" si="8"/>
        <v>0</v>
      </c>
      <c r="T49" s="88">
        <f t="shared" si="8"/>
        <v>0.8</v>
      </c>
      <c r="U49" s="88">
        <f t="shared" si="8"/>
        <v>0.1</v>
      </c>
      <c r="V49" s="88">
        <f t="shared" si="8"/>
        <v>83.6</v>
      </c>
      <c r="W49" s="88">
        <f t="shared" si="8"/>
        <v>106.3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1311.3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63.571000000000005</v>
      </c>
      <c r="C52" s="88">
        <f t="shared" si="10"/>
        <v>29.12</v>
      </c>
      <c r="D52" s="88">
        <f t="shared" si="10"/>
        <v>18.138000000000002</v>
      </c>
      <c r="E52" s="88">
        <f t="shared" si="10"/>
        <v>51.411000000000001</v>
      </c>
      <c r="F52" s="88">
        <f t="shared" si="10"/>
        <v>30.533000000000001</v>
      </c>
      <c r="G52" s="88">
        <f t="shared" si="10"/>
        <v>114.137</v>
      </c>
      <c r="H52" s="88">
        <f t="shared" si="10"/>
        <v>99.915999999999997</v>
      </c>
      <c r="I52" s="88">
        <f t="shared" si="10"/>
        <v>102.77499999999999</v>
      </c>
      <c r="J52" s="88">
        <f t="shared" si="10"/>
        <v>56.026000000000003</v>
      </c>
      <c r="K52" s="88">
        <f t="shared" si="10"/>
        <v>26.8</v>
      </c>
      <c r="L52" s="88">
        <f t="shared" si="10"/>
        <v>70.164999999999992</v>
      </c>
      <c r="M52" s="88">
        <f t="shared" si="10"/>
        <v>28.933999999999997</v>
      </c>
      <c r="N52" s="88">
        <f t="shared" si="10"/>
        <v>40.617999999999995</v>
      </c>
      <c r="O52" s="88">
        <f t="shared" si="10"/>
        <v>241.21899999999999</v>
      </c>
      <c r="P52" s="88">
        <f t="shared" si="10"/>
        <v>279.70799999999997</v>
      </c>
      <c r="Q52" s="88">
        <f t="shared" si="10"/>
        <v>172.66800000000001</v>
      </c>
      <c r="R52" s="88">
        <f t="shared" si="10"/>
        <v>55.533000000000001</v>
      </c>
      <c r="S52" s="88">
        <f t="shared" si="10"/>
        <v>46.817999999999998</v>
      </c>
      <c r="T52" s="88">
        <f t="shared" si="10"/>
        <v>45.268000000000001</v>
      </c>
      <c r="U52" s="88">
        <f t="shared" si="10"/>
        <v>42.837000000000003</v>
      </c>
      <c r="V52" s="88">
        <f t="shared" si="10"/>
        <v>85.571999999999989</v>
      </c>
      <c r="W52" s="88">
        <f t="shared" si="10"/>
        <v>128.27199999999999</v>
      </c>
      <c r="X52" s="88">
        <f t="shared" si="10"/>
        <v>66.5</v>
      </c>
      <c r="Y52" s="88">
        <f t="shared" si="10"/>
        <v>96.109000000000009</v>
      </c>
      <c r="Z52" s="89" t="str">
        <f t="shared" si="10"/>
        <v/>
      </c>
      <c r="AA52" s="104">
        <f>SUM(B52:Z52)</f>
        <v>1992.6479999999997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63.523999999999987</v>
      </c>
      <c r="C4" s="18">
        <v>29.07</v>
      </c>
      <c r="D4" s="18">
        <v>18.141999999999999</v>
      </c>
      <c r="E4" s="18">
        <v>51.436</v>
      </c>
      <c r="F4" s="18">
        <v>30.535</v>
      </c>
      <c r="G4" s="18">
        <v>114.158</v>
      </c>
      <c r="H4" s="18">
        <v>99.956000000000003</v>
      </c>
      <c r="I4" s="18">
        <v>102.79100000000001</v>
      </c>
      <c r="J4" s="18">
        <v>56.036999999999992</v>
      </c>
      <c r="K4" s="18">
        <v>26.765999999999998</v>
      </c>
      <c r="L4" s="18">
        <v>70.156000000000006</v>
      </c>
      <c r="M4" s="18">
        <v>28.911000000000001</v>
      </c>
      <c r="N4" s="18">
        <v>40.588000000000001</v>
      </c>
      <c r="O4" s="18">
        <v>241.17900000000003</v>
      </c>
      <c r="P4" s="18">
        <v>279.66299999999995</v>
      </c>
      <c r="Q4" s="18">
        <v>172.66799999999998</v>
      </c>
      <c r="R4" s="18">
        <v>55.533000000000001</v>
      </c>
      <c r="S4" s="18">
        <v>46.866</v>
      </c>
      <c r="T4" s="18">
        <v>45.268000000000001</v>
      </c>
      <c r="U4" s="18">
        <v>42.837000000000003</v>
      </c>
      <c r="V4" s="18">
        <v>85.585999999999999</v>
      </c>
      <c r="W4" s="18">
        <v>128.22299999999998</v>
      </c>
      <c r="X4" s="18">
        <v>66.521000000000001</v>
      </c>
      <c r="Y4" s="18">
        <v>96.1</v>
      </c>
      <c r="Z4" s="19"/>
      <c r="AA4" s="20">
        <f>SUM(B4:Z4)</f>
        <v>1992.5139999999997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104.37</v>
      </c>
      <c r="C7" s="28">
        <v>99.91</v>
      </c>
      <c r="D7" s="28">
        <v>99.09</v>
      </c>
      <c r="E7" s="28">
        <v>99.29</v>
      </c>
      <c r="F7" s="28">
        <v>99.43</v>
      </c>
      <c r="G7" s="28">
        <v>105.46</v>
      </c>
      <c r="H7" s="28">
        <v>127.19</v>
      </c>
      <c r="I7" s="28">
        <v>135.93</v>
      </c>
      <c r="J7" s="28">
        <v>124</v>
      </c>
      <c r="K7" s="28">
        <v>94.23</v>
      </c>
      <c r="L7" s="28">
        <v>83.48</v>
      </c>
      <c r="M7" s="28">
        <v>49.62</v>
      </c>
      <c r="N7" s="28">
        <v>44.74</v>
      </c>
      <c r="O7" s="28">
        <v>48.56</v>
      </c>
      <c r="P7" s="28">
        <v>86.1</v>
      </c>
      <c r="Q7" s="28">
        <v>98.19</v>
      </c>
      <c r="R7" s="28">
        <v>123.12</v>
      </c>
      <c r="S7" s="28">
        <v>137.30000000000001</v>
      </c>
      <c r="T7" s="28">
        <v>200.07</v>
      </c>
      <c r="U7" s="28">
        <v>204.44</v>
      </c>
      <c r="V7" s="28">
        <v>143.79</v>
      </c>
      <c r="W7" s="28">
        <v>121.71</v>
      </c>
      <c r="X7" s="28">
        <v>114.39</v>
      </c>
      <c r="Y7" s="28">
        <v>102.11</v>
      </c>
      <c r="Z7" s="29"/>
      <c r="AA7" s="30">
        <f>IF(SUM(B7:Z7)&lt;&gt;0,AVERAGEIF(B7:Z7,"&lt;&gt;"""),"")</f>
        <v>110.27166666666666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26.743000000000002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26.743000000000002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28.634</v>
      </c>
      <c r="C14" s="57">
        <v>19.268999999999998</v>
      </c>
      <c r="D14" s="57"/>
      <c r="E14" s="57">
        <v>6.0760000000000005</v>
      </c>
      <c r="F14" s="57">
        <v>5.4829999999999997</v>
      </c>
      <c r="G14" s="57">
        <v>28.049999999999997</v>
      </c>
      <c r="H14" s="57">
        <v>15.552</v>
      </c>
      <c r="I14" s="57">
        <v>24.003999999999998</v>
      </c>
      <c r="J14" s="57">
        <v>22.985999999999997</v>
      </c>
      <c r="K14" s="57">
        <v>2.5000000000000001E-2</v>
      </c>
      <c r="L14" s="57">
        <v>38.651000000000003</v>
      </c>
      <c r="M14" s="57">
        <v>3.6999999999999998E-2</v>
      </c>
      <c r="N14" s="57">
        <v>9.7580000000000009</v>
      </c>
      <c r="O14" s="57">
        <v>171.35200000000003</v>
      </c>
      <c r="P14" s="57">
        <v>182.36300000000003</v>
      </c>
      <c r="Q14" s="57">
        <v>40.793999999999997</v>
      </c>
      <c r="R14" s="57">
        <v>7.3010000000000002</v>
      </c>
      <c r="S14" s="57"/>
      <c r="T14" s="57">
        <v>6.4779999999999998</v>
      </c>
      <c r="U14" s="57">
        <v>2.6719999999999997</v>
      </c>
      <c r="V14" s="57">
        <v>16.561</v>
      </c>
      <c r="W14" s="57">
        <v>17.515000000000001</v>
      </c>
      <c r="X14" s="57"/>
      <c r="Y14" s="57"/>
      <c r="Z14" s="58"/>
      <c r="AA14" s="59">
        <f t="shared" si="0"/>
        <v>643.56100000000015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28.634</v>
      </c>
      <c r="C16" s="62">
        <f t="shared" ref="C16:Z16" si="1">IF(LEN(C$2)&gt;0,SUM(C10:C15),"")</f>
        <v>19.268999999999998</v>
      </c>
      <c r="D16" s="62">
        <f t="shared" si="1"/>
        <v>0</v>
      </c>
      <c r="E16" s="62">
        <f t="shared" si="1"/>
        <v>6.0760000000000005</v>
      </c>
      <c r="F16" s="62">
        <f t="shared" si="1"/>
        <v>5.4829999999999997</v>
      </c>
      <c r="G16" s="62">
        <f t="shared" si="1"/>
        <v>54.792999999999999</v>
      </c>
      <c r="H16" s="62">
        <f t="shared" si="1"/>
        <v>15.552</v>
      </c>
      <c r="I16" s="62">
        <f t="shared" si="1"/>
        <v>24.003999999999998</v>
      </c>
      <c r="J16" s="62">
        <f t="shared" si="1"/>
        <v>22.985999999999997</v>
      </c>
      <c r="K16" s="62">
        <f t="shared" si="1"/>
        <v>2.5000000000000001E-2</v>
      </c>
      <c r="L16" s="62">
        <f t="shared" si="1"/>
        <v>38.651000000000003</v>
      </c>
      <c r="M16" s="62">
        <f t="shared" si="1"/>
        <v>3.6999999999999998E-2</v>
      </c>
      <c r="N16" s="62">
        <f t="shared" si="1"/>
        <v>9.7580000000000009</v>
      </c>
      <c r="O16" s="62">
        <f t="shared" si="1"/>
        <v>171.35200000000003</v>
      </c>
      <c r="P16" s="62">
        <f t="shared" si="1"/>
        <v>182.36300000000003</v>
      </c>
      <c r="Q16" s="62">
        <f t="shared" si="1"/>
        <v>40.793999999999997</v>
      </c>
      <c r="R16" s="62">
        <f t="shared" si="1"/>
        <v>7.3010000000000002</v>
      </c>
      <c r="S16" s="62">
        <f t="shared" si="1"/>
        <v>0</v>
      </c>
      <c r="T16" s="62">
        <f t="shared" si="1"/>
        <v>6.4779999999999998</v>
      </c>
      <c r="U16" s="62">
        <f t="shared" si="1"/>
        <v>2.6719999999999997</v>
      </c>
      <c r="V16" s="62">
        <f t="shared" si="1"/>
        <v>16.561</v>
      </c>
      <c r="W16" s="62">
        <f t="shared" si="1"/>
        <v>17.515000000000001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670.3040000000002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5.5019999999999998</v>
      </c>
      <c r="C20" s="77"/>
      <c r="D20" s="77">
        <v>2E-3</v>
      </c>
      <c r="E20" s="77"/>
      <c r="F20" s="77"/>
      <c r="G20" s="77">
        <v>6.9370000000000003</v>
      </c>
      <c r="H20" s="77">
        <v>10.873999999999999</v>
      </c>
      <c r="I20" s="77">
        <v>9.5839999999999996</v>
      </c>
      <c r="J20" s="77">
        <v>6.2149999999999999</v>
      </c>
      <c r="K20" s="77">
        <v>0.01</v>
      </c>
      <c r="L20" s="77">
        <v>8.0999999999999989E-2</v>
      </c>
      <c r="M20" s="77">
        <v>9.1999999999999998E-2</v>
      </c>
      <c r="N20" s="77">
        <v>0.04</v>
      </c>
      <c r="O20" s="77">
        <v>11.738999999999999</v>
      </c>
      <c r="P20" s="77">
        <v>15.136999999999999</v>
      </c>
      <c r="Q20" s="77">
        <v>28.187000000000001</v>
      </c>
      <c r="R20" s="77">
        <v>6.0240000000000009</v>
      </c>
      <c r="S20" s="77">
        <v>4.843</v>
      </c>
      <c r="T20" s="77">
        <v>5.0529999999999999</v>
      </c>
      <c r="U20" s="77">
        <v>5.1180000000000003</v>
      </c>
      <c r="V20" s="77">
        <v>7.1240000000000006</v>
      </c>
      <c r="W20" s="77">
        <v>11.081</v>
      </c>
      <c r="X20" s="77">
        <v>4.8410000000000002</v>
      </c>
      <c r="Y20" s="77">
        <v>4.7409999999999997</v>
      </c>
      <c r="Z20" s="78"/>
      <c r="AA20" s="79">
        <f t="shared" si="2"/>
        <v>143.22499999999997</v>
      </c>
    </row>
    <row r="21" spans="1:27" ht="24.95" customHeight="1" x14ac:dyDescent="0.2">
      <c r="A21" s="75" t="s">
        <v>16</v>
      </c>
      <c r="B21" s="80">
        <v>27.888000000000002</v>
      </c>
      <c r="C21" s="81">
        <v>8.3010000000000002</v>
      </c>
      <c r="D21" s="81">
        <v>16.64</v>
      </c>
      <c r="E21" s="81">
        <v>43.86</v>
      </c>
      <c r="F21" s="81">
        <v>23.552</v>
      </c>
      <c r="G21" s="81">
        <v>50.927999999999997</v>
      </c>
      <c r="H21" s="81">
        <v>72.03</v>
      </c>
      <c r="I21" s="81">
        <v>67.703000000000003</v>
      </c>
      <c r="J21" s="81">
        <v>25.335999999999999</v>
      </c>
      <c r="K21" s="81">
        <v>25.231000000000002</v>
      </c>
      <c r="L21" s="81">
        <v>29.923999999999999</v>
      </c>
      <c r="M21" s="81">
        <v>27.282</v>
      </c>
      <c r="N21" s="81">
        <v>29.29</v>
      </c>
      <c r="O21" s="81">
        <v>56.587999999999994</v>
      </c>
      <c r="P21" s="81">
        <v>80.663000000000011</v>
      </c>
      <c r="Q21" s="81">
        <v>102.187</v>
      </c>
      <c r="R21" s="81">
        <v>40.707999999999998</v>
      </c>
      <c r="S21" s="81">
        <v>15.823</v>
      </c>
      <c r="T21" s="81">
        <v>32.236999999999995</v>
      </c>
      <c r="U21" s="81">
        <v>33.546999999999997</v>
      </c>
      <c r="V21" s="81">
        <v>60.40100000000001</v>
      </c>
      <c r="W21" s="81">
        <v>98.12700000000001</v>
      </c>
      <c r="X21" s="81">
        <v>18.079999999999998</v>
      </c>
      <c r="Y21" s="81">
        <v>12.659000000000002</v>
      </c>
      <c r="Z21" s="78"/>
      <c r="AA21" s="79">
        <f t="shared" si="2"/>
        <v>998.9849999999999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34.89</v>
      </c>
      <c r="C26" s="88">
        <f t="shared" ref="C26:Z26" si="3">IF(LEN(C$2)&gt;0,SUM(C19:C25),"")</f>
        <v>9.8010000000000002</v>
      </c>
      <c r="D26" s="88">
        <f t="shared" si="3"/>
        <v>18.141999999999999</v>
      </c>
      <c r="E26" s="88">
        <f t="shared" si="3"/>
        <v>45.36</v>
      </c>
      <c r="F26" s="88">
        <f t="shared" si="3"/>
        <v>25.052</v>
      </c>
      <c r="G26" s="88">
        <f t="shared" si="3"/>
        <v>59.364999999999995</v>
      </c>
      <c r="H26" s="88">
        <f t="shared" si="3"/>
        <v>84.403999999999996</v>
      </c>
      <c r="I26" s="88">
        <f t="shared" si="3"/>
        <v>78.787000000000006</v>
      </c>
      <c r="J26" s="88">
        <f t="shared" si="3"/>
        <v>33.051000000000002</v>
      </c>
      <c r="K26" s="88">
        <f t="shared" si="3"/>
        <v>26.741000000000003</v>
      </c>
      <c r="L26" s="88">
        <f t="shared" si="3"/>
        <v>31.504999999999999</v>
      </c>
      <c r="M26" s="88">
        <f t="shared" si="3"/>
        <v>28.873999999999999</v>
      </c>
      <c r="N26" s="88">
        <f t="shared" si="3"/>
        <v>30.83</v>
      </c>
      <c r="O26" s="88">
        <f t="shared" si="3"/>
        <v>69.826999999999998</v>
      </c>
      <c r="P26" s="88">
        <f t="shared" si="3"/>
        <v>97.300000000000011</v>
      </c>
      <c r="Q26" s="88">
        <f t="shared" si="3"/>
        <v>131.874</v>
      </c>
      <c r="R26" s="88">
        <f t="shared" si="3"/>
        <v>48.231999999999999</v>
      </c>
      <c r="S26" s="88">
        <f t="shared" si="3"/>
        <v>22.166</v>
      </c>
      <c r="T26" s="88">
        <f t="shared" si="3"/>
        <v>38.789999999999992</v>
      </c>
      <c r="U26" s="88">
        <f t="shared" si="3"/>
        <v>40.164999999999999</v>
      </c>
      <c r="V26" s="88">
        <f t="shared" si="3"/>
        <v>69.025000000000006</v>
      </c>
      <c r="W26" s="88">
        <f t="shared" si="3"/>
        <v>110.70800000000001</v>
      </c>
      <c r="X26" s="88">
        <f t="shared" si="3"/>
        <v>24.420999999999999</v>
      </c>
      <c r="Y26" s="88">
        <f t="shared" si="3"/>
        <v>18.900000000000002</v>
      </c>
      <c r="Z26" s="89" t="str">
        <f t="shared" si="3"/>
        <v/>
      </c>
      <c r="AA26" s="90">
        <f>SUM(AA19:AA25)</f>
        <v>1178.2099999999998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63.524000000000001</v>
      </c>
      <c r="C30" s="77">
        <v>29.07</v>
      </c>
      <c r="D30" s="77">
        <v>18.141999999999999</v>
      </c>
      <c r="E30" s="77">
        <v>51.436</v>
      </c>
      <c r="F30" s="77">
        <v>30.535</v>
      </c>
      <c r="G30" s="77">
        <v>114.158</v>
      </c>
      <c r="H30" s="77">
        <v>99.956000000000003</v>
      </c>
      <c r="I30" s="77">
        <v>102.791</v>
      </c>
      <c r="J30" s="77">
        <v>56.036999999999999</v>
      </c>
      <c r="K30" s="77">
        <v>26.765999999999998</v>
      </c>
      <c r="L30" s="77">
        <v>70.156000000000006</v>
      </c>
      <c r="M30" s="77">
        <v>28.911000000000001</v>
      </c>
      <c r="N30" s="77">
        <v>40.588000000000001</v>
      </c>
      <c r="O30" s="77">
        <v>241.179</v>
      </c>
      <c r="P30" s="77">
        <v>279.66300000000001</v>
      </c>
      <c r="Q30" s="77">
        <v>172.66800000000001</v>
      </c>
      <c r="R30" s="77">
        <v>55.533000000000001</v>
      </c>
      <c r="S30" s="77">
        <v>22.166</v>
      </c>
      <c r="T30" s="77">
        <v>45.268000000000001</v>
      </c>
      <c r="U30" s="77">
        <v>42.837000000000003</v>
      </c>
      <c r="V30" s="77">
        <v>85.585999999999999</v>
      </c>
      <c r="W30" s="77">
        <v>128.22300000000001</v>
      </c>
      <c r="X30" s="77">
        <v>24.420999999999999</v>
      </c>
      <c r="Y30" s="77">
        <v>18.899999999999999</v>
      </c>
      <c r="Z30" s="78"/>
      <c r="AA30" s="79">
        <f>SUM(B30:Z30)</f>
        <v>1848.5139999999999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63.524000000000001</v>
      </c>
      <c r="C32" s="62">
        <f t="shared" ref="C32:Z32" si="4">IF(LEN(C$2)&gt;0,SUM(C29:C31),"")</f>
        <v>29.07</v>
      </c>
      <c r="D32" s="62">
        <f t="shared" si="4"/>
        <v>18.141999999999999</v>
      </c>
      <c r="E32" s="62">
        <f t="shared" si="4"/>
        <v>51.436</v>
      </c>
      <c r="F32" s="62">
        <f t="shared" si="4"/>
        <v>30.535</v>
      </c>
      <c r="G32" s="62">
        <f t="shared" si="4"/>
        <v>114.158</v>
      </c>
      <c r="H32" s="62">
        <f t="shared" si="4"/>
        <v>99.956000000000003</v>
      </c>
      <c r="I32" s="62">
        <f t="shared" si="4"/>
        <v>102.791</v>
      </c>
      <c r="J32" s="62">
        <f t="shared" si="4"/>
        <v>56.036999999999999</v>
      </c>
      <c r="K32" s="62">
        <f t="shared" si="4"/>
        <v>26.765999999999998</v>
      </c>
      <c r="L32" s="62">
        <f t="shared" si="4"/>
        <v>70.156000000000006</v>
      </c>
      <c r="M32" s="62">
        <f t="shared" si="4"/>
        <v>28.911000000000001</v>
      </c>
      <c r="N32" s="62">
        <f t="shared" si="4"/>
        <v>40.588000000000001</v>
      </c>
      <c r="O32" s="62">
        <f t="shared" si="4"/>
        <v>241.179</v>
      </c>
      <c r="P32" s="62">
        <f t="shared" si="4"/>
        <v>279.66300000000001</v>
      </c>
      <c r="Q32" s="62">
        <f t="shared" si="4"/>
        <v>172.66800000000001</v>
      </c>
      <c r="R32" s="62">
        <f t="shared" si="4"/>
        <v>55.533000000000001</v>
      </c>
      <c r="S32" s="62">
        <f t="shared" si="4"/>
        <v>22.166</v>
      </c>
      <c r="T32" s="62">
        <f t="shared" si="4"/>
        <v>45.268000000000001</v>
      </c>
      <c r="U32" s="62">
        <f t="shared" si="4"/>
        <v>42.837000000000003</v>
      </c>
      <c r="V32" s="62">
        <f t="shared" si="4"/>
        <v>85.585999999999999</v>
      </c>
      <c r="W32" s="62">
        <f t="shared" si="4"/>
        <v>128.22300000000001</v>
      </c>
      <c r="X32" s="62">
        <f t="shared" si="4"/>
        <v>24.420999999999999</v>
      </c>
      <c r="Y32" s="62">
        <f t="shared" si="4"/>
        <v>18.899999999999999</v>
      </c>
      <c r="Z32" s="63" t="str">
        <f t="shared" si="4"/>
        <v/>
      </c>
      <c r="AA32" s="64">
        <f>SUM(AA29:AA31)</f>
        <v>1848.5139999999999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24.7</v>
      </c>
      <c r="T37" s="99"/>
      <c r="U37" s="99"/>
      <c r="V37" s="99"/>
      <c r="W37" s="99"/>
      <c r="X37" s="99">
        <v>42.1</v>
      </c>
      <c r="Y37" s="99">
        <v>77.2</v>
      </c>
      <c r="Z37" s="100"/>
      <c r="AA37" s="79">
        <f t="shared" si="5"/>
        <v>144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24.7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42.1</v>
      </c>
      <c r="Y40" s="88">
        <f t="shared" si="6"/>
        <v>77.2</v>
      </c>
      <c r="Z40" s="89" t="str">
        <f t="shared" si="6"/>
        <v/>
      </c>
      <c r="AA40" s="90">
        <f t="shared" si="5"/>
        <v>144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24.7</v>
      </c>
      <c r="T45" s="99"/>
      <c r="U45" s="99"/>
      <c r="V45" s="99"/>
      <c r="W45" s="99"/>
      <c r="X45" s="99">
        <v>42.1</v>
      </c>
      <c r="Y45" s="99">
        <v>77.2</v>
      </c>
      <c r="Z45" s="100"/>
      <c r="AA45" s="79">
        <f t="shared" si="7"/>
        <v>144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24.7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42.1</v>
      </c>
      <c r="Y49" s="88">
        <f t="shared" si="8"/>
        <v>77.2</v>
      </c>
      <c r="Z49" s="89" t="str">
        <f t="shared" si="8"/>
        <v/>
      </c>
      <c r="AA49" s="90">
        <f t="shared" si="7"/>
        <v>144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63.524000000000001</v>
      </c>
      <c r="C52" s="88">
        <f t="shared" ref="C52:Z52" si="10">IF(LEN(C$2)&gt;0,SUM(C10:C15)+C26+C40,"")</f>
        <v>29.07</v>
      </c>
      <c r="D52" s="88">
        <f t="shared" si="10"/>
        <v>18.141999999999999</v>
      </c>
      <c r="E52" s="88">
        <f t="shared" si="10"/>
        <v>51.436</v>
      </c>
      <c r="F52" s="88">
        <f t="shared" si="10"/>
        <v>30.535</v>
      </c>
      <c r="G52" s="88">
        <f t="shared" si="10"/>
        <v>114.15799999999999</v>
      </c>
      <c r="H52" s="88">
        <f t="shared" si="10"/>
        <v>99.955999999999989</v>
      </c>
      <c r="I52" s="88">
        <f t="shared" si="10"/>
        <v>102.791</v>
      </c>
      <c r="J52" s="88">
        <f t="shared" si="10"/>
        <v>56.036999999999999</v>
      </c>
      <c r="K52" s="88">
        <f t="shared" si="10"/>
        <v>26.766000000000002</v>
      </c>
      <c r="L52" s="88">
        <f t="shared" si="10"/>
        <v>70.156000000000006</v>
      </c>
      <c r="M52" s="88">
        <f t="shared" si="10"/>
        <v>28.910999999999998</v>
      </c>
      <c r="N52" s="88">
        <f t="shared" si="10"/>
        <v>40.588000000000001</v>
      </c>
      <c r="O52" s="88">
        <f t="shared" si="10"/>
        <v>241.17900000000003</v>
      </c>
      <c r="P52" s="88">
        <f t="shared" si="10"/>
        <v>279.66300000000001</v>
      </c>
      <c r="Q52" s="88">
        <f t="shared" si="10"/>
        <v>172.66800000000001</v>
      </c>
      <c r="R52" s="88">
        <f t="shared" si="10"/>
        <v>55.533000000000001</v>
      </c>
      <c r="S52" s="88">
        <f t="shared" si="10"/>
        <v>46.866</v>
      </c>
      <c r="T52" s="88">
        <f t="shared" si="10"/>
        <v>45.267999999999994</v>
      </c>
      <c r="U52" s="88">
        <f t="shared" si="10"/>
        <v>42.836999999999996</v>
      </c>
      <c r="V52" s="88">
        <f t="shared" si="10"/>
        <v>85.586000000000013</v>
      </c>
      <c r="W52" s="88">
        <f t="shared" si="10"/>
        <v>128.22300000000001</v>
      </c>
      <c r="X52" s="88">
        <f t="shared" si="10"/>
        <v>66.521000000000001</v>
      </c>
      <c r="Y52" s="88">
        <f t="shared" si="10"/>
        <v>96.100000000000009</v>
      </c>
      <c r="Z52" s="89" t="str">
        <f t="shared" si="10"/>
        <v/>
      </c>
      <c r="AA52" s="104">
        <f>SUM(B52:Z52)</f>
        <v>1992.5139999999997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-61.7</v>
      </c>
      <c r="C4" s="18">
        <v>-27.1</v>
      </c>
      <c r="D4" s="18">
        <v>-15.8</v>
      </c>
      <c r="E4" s="18">
        <v>-47.7</v>
      </c>
      <c r="F4" s="18">
        <v>-26.6</v>
      </c>
      <c r="G4" s="18">
        <v>-112.2</v>
      </c>
      <c r="H4" s="18">
        <v>-47.8</v>
      </c>
      <c r="I4" s="18">
        <v>-0.3</v>
      </c>
      <c r="J4" s="18">
        <v>-15.1</v>
      </c>
      <c r="K4" s="18">
        <v>-18.8</v>
      </c>
      <c r="L4" s="18">
        <v>-62.9</v>
      </c>
      <c r="M4" s="18">
        <v>-20.7</v>
      </c>
      <c r="N4" s="18">
        <v>-33.5</v>
      </c>
      <c r="O4" s="18">
        <v>-236.2</v>
      </c>
      <c r="P4" s="18">
        <v>-201.1</v>
      </c>
      <c r="Q4" s="18">
        <v>-168.1</v>
      </c>
      <c r="R4" s="18">
        <v>-24.9</v>
      </c>
      <c r="S4" s="18">
        <v>24.7</v>
      </c>
      <c r="T4" s="18">
        <v>-0.8</v>
      </c>
      <c r="U4" s="18">
        <v>-0.1</v>
      </c>
      <c r="V4" s="18">
        <v>-83.6</v>
      </c>
      <c r="W4" s="18">
        <v>-106.3</v>
      </c>
      <c r="X4" s="18">
        <v>42.1</v>
      </c>
      <c r="Y4" s="18">
        <v>77.2</v>
      </c>
      <c r="Z4" s="19"/>
      <c r="AA4" s="111">
        <f>SUM(B4:Z4)</f>
        <v>-1167.3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104.37</v>
      </c>
      <c r="C7" s="117">
        <v>99.91</v>
      </c>
      <c r="D7" s="117">
        <v>99.09</v>
      </c>
      <c r="E7" s="117">
        <v>99.29</v>
      </c>
      <c r="F7" s="117">
        <v>99.43</v>
      </c>
      <c r="G7" s="117">
        <v>105.46</v>
      </c>
      <c r="H7" s="117">
        <v>127.19</v>
      </c>
      <c r="I7" s="117">
        <v>135.93</v>
      </c>
      <c r="J7" s="117">
        <v>124</v>
      </c>
      <c r="K7" s="117">
        <v>94.23</v>
      </c>
      <c r="L7" s="117">
        <v>83.48</v>
      </c>
      <c r="M7" s="117">
        <v>49.62</v>
      </c>
      <c r="N7" s="117">
        <v>44.74</v>
      </c>
      <c r="O7" s="117">
        <v>48.56</v>
      </c>
      <c r="P7" s="117">
        <v>86.1</v>
      </c>
      <c r="Q7" s="117">
        <v>98.19</v>
      </c>
      <c r="R7" s="117">
        <v>123.12</v>
      </c>
      <c r="S7" s="117">
        <v>137.30000000000001</v>
      </c>
      <c r="T7" s="117">
        <v>200.07</v>
      </c>
      <c r="U7" s="117">
        <v>204.44</v>
      </c>
      <c r="V7" s="117">
        <v>143.79</v>
      </c>
      <c r="W7" s="117">
        <v>121.71</v>
      </c>
      <c r="X7" s="117">
        <v>114.39</v>
      </c>
      <c r="Y7" s="117">
        <v>102.11</v>
      </c>
      <c r="Z7" s="118"/>
      <c r="AA7" s="119">
        <f>IF(SUM(B7:Z7)&lt;&gt;0,AVERAGEIF(B7:Z7,"&lt;&gt;"""),"")</f>
        <v>110.27166666666666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61.7</v>
      </c>
      <c r="C13" s="129">
        <v>27.1</v>
      </c>
      <c r="D13" s="129">
        <v>15.8</v>
      </c>
      <c r="E13" s="129">
        <v>47.7</v>
      </c>
      <c r="F13" s="129">
        <v>26.6</v>
      </c>
      <c r="G13" s="129">
        <v>112.2</v>
      </c>
      <c r="H13" s="129">
        <v>47.8</v>
      </c>
      <c r="I13" s="129">
        <v>0.3</v>
      </c>
      <c r="J13" s="129">
        <v>15.1</v>
      </c>
      <c r="K13" s="129">
        <v>18.8</v>
      </c>
      <c r="L13" s="129">
        <v>62.9</v>
      </c>
      <c r="M13" s="129">
        <v>20.7</v>
      </c>
      <c r="N13" s="129">
        <v>33.5</v>
      </c>
      <c r="O13" s="129">
        <v>236.2</v>
      </c>
      <c r="P13" s="129">
        <v>201.1</v>
      </c>
      <c r="Q13" s="129">
        <v>168.1</v>
      </c>
      <c r="R13" s="129">
        <v>24.9</v>
      </c>
      <c r="S13" s="129"/>
      <c r="T13" s="129">
        <v>0.8</v>
      </c>
      <c r="U13" s="129">
        <v>0.1</v>
      </c>
      <c r="V13" s="129">
        <v>83.6</v>
      </c>
      <c r="W13" s="129">
        <v>106.3</v>
      </c>
      <c r="X13" s="129"/>
      <c r="Y13" s="130"/>
      <c r="Z13" s="131"/>
      <c r="AA13" s="132">
        <f t="shared" si="0"/>
        <v>1311.3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61.7</v>
      </c>
      <c r="C16" s="135">
        <f t="shared" si="1"/>
        <v>27.1</v>
      </c>
      <c r="D16" s="135">
        <f t="shared" si="1"/>
        <v>15.8</v>
      </c>
      <c r="E16" s="135">
        <f t="shared" si="1"/>
        <v>47.7</v>
      </c>
      <c r="F16" s="135">
        <f t="shared" si="1"/>
        <v>26.6</v>
      </c>
      <c r="G16" s="135">
        <f t="shared" si="1"/>
        <v>112.2</v>
      </c>
      <c r="H16" s="135">
        <f t="shared" si="1"/>
        <v>47.8</v>
      </c>
      <c r="I16" s="135">
        <f t="shared" si="1"/>
        <v>0.3</v>
      </c>
      <c r="J16" s="135">
        <f t="shared" si="1"/>
        <v>15.1</v>
      </c>
      <c r="K16" s="135">
        <f t="shared" si="1"/>
        <v>18.8</v>
      </c>
      <c r="L16" s="135">
        <f t="shared" si="1"/>
        <v>62.9</v>
      </c>
      <c r="M16" s="135">
        <f t="shared" si="1"/>
        <v>20.7</v>
      </c>
      <c r="N16" s="135">
        <f t="shared" si="1"/>
        <v>33.5</v>
      </c>
      <c r="O16" s="135">
        <f t="shared" si="1"/>
        <v>236.2</v>
      </c>
      <c r="P16" s="135">
        <f t="shared" si="1"/>
        <v>201.1</v>
      </c>
      <c r="Q16" s="135">
        <f t="shared" si="1"/>
        <v>168.1</v>
      </c>
      <c r="R16" s="135">
        <f t="shared" si="1"/>
        <v>24.9</v>
      </c>
      <c r="S16" s="135">
        <f t="shared" si="1"/>
        <v>0</v>
      </c>
      <c r="T16" s="135">
        <f t="shared" si="1"/>
        <v>0.8</v>
      </c>
      <c r="U16" s="135">
        <f t="shared" si="1"/>
        <v>0.1</v>
      </c>
      <c r="V16" s="135">
        <f t="shared" si="1"/>
        <v>83.6</v>
      </c>
      <c r="W16" s="135">
        <f t="shared" si="1"/>
        <v>106.3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1311.3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24.7</v>
      </c>
      <c r="T21" s="129"/>
      <c r="U21" s="129"/>
      <c r="V21" s="129"/>
      <c r="W21" s="129"/>
      <c r="X21" s="129">
        <v>42.1</v>
      </c>
      <c r="Y21" s="130">
        <v>77.2</v>
      </c>
      <c r="Z21" s="131"/>
      <c r="AA21" s="132">
        <f t="shared" si="2"/>
        <v>144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24.7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42.1</v>
      </c>
      <c r="Y24" s="135">
        <f t="shared" si="3"/>
        <v>77.2</v>
      </c>
      <c r="Z24" s="136" t="str">
        <f t="shared" si="3"/>
        <v/>
      </c>
      <c r="AA24" s="90">
        <f t="shared" si="2"/>
        <v>144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2025-03-26T14:44:30Z</dcterms:created>
  <dcterms:modified xsi:type="dcterms:W3CDTF">2025-03-26T14:44:32Z</dcterms:modified>
</cp:coreProperties>
</file>