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<sst xmlns="http://schemas.openxmlformats.org/spreadsheetml/2006/main" count="119" uniqueCount="54">
  <si>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25/03/2025 16:37:50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</si>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</sst>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5C-48EF-9EB8-2382D8E804D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50</c:v>
                </c:pt>
                <c:pt idx="14">
                  <c:v>75</c:v>
                </c:pt>
                <c:pt idx="1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5C-48EF-9EB8-2382D8E804D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05C-48EF-9EB8-2382D8E804D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05C-48EF-9EB8-2382D8E804D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5C-48EF-9EB8-2382D8E804D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5C-48EF-9EB8-2382D8E804D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5C-48EF-9EB8-2382D8E804D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05C-48EF-9EB8-2382D8E804D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5C-48EF-9EB8-2382D8E804D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38.082000000000001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20</c:v>
                </c:pt>
                <c:pt idx="5">
                  <c:v>21.879000000000001</c:v>
                </c:pt>
                <c:pt idx="6">
                  <c:v>50</c:v>
                </c:pt>
                <c:pt idx="8">
                  <c:v>150</c:v>
                </c:pt>
                <c:pt idx="15">
                  <c:v>50</c:v>
                </c:pt>
                <c:pt idx="16">
                  <c:v>62.364999999999995</c:v>
                </c:pt>
                <c:pt idx="17">
                  <c:v>3.2080000000000002</c:v>
                </c:pt>
                <c:pt idx="21">
                  <c:v>46.695999999999998</c:v>
                </c:pt>
                <c:pt idx="23">
                  <c:v>20.969000000000001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5C-48EF-9EB8-2382D8E804D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8.4</c:v>
                </c:pt>
                <c:pt idx="7">
                  <c:v>40.6</c:v>
                </c:pt>
                <c:pt idx="8">
                  <c:v>0</c:v>
                </c:pt>
                <c:pt idx="9">
                  <c:v>39.700000000000003</c:v>
                </c:pt>
                <c:pt idx="10">
                  <c:v>30</c:v>
                </c:pt>
                <c:pt idx="11">
                  <c:v>26.3</c:v>
                </c:pt>
                <c:pt idx="12">
                  <c:v>3.9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76.400000000000006</c:v>
                </c:pt>
                <c:pt idx="18">
                  <c:v>86.8</c:v>
                </c:pt>
                <c:pt idx="19">
                  <c:v>75.900000000000006</c:v>
                </c:pt>
                <c:pt idx="20">
                  <c:v>74</c:v>
                </c:pt>
                <c:pt idx="21">
                  <c:v>7.8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5C-48EF-9EB8-2382D8E804D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1.893</c:v>
                </c:pt>
                <c:pt idx="1">
                  <c:v>31.870999999999999</c:v>
                </c:pt>
                <c:pt idx="2">
                  <c:v>31.870999999999999</c:v>
                </c:pt>
                <c:pt idx="3">
                  <c:v>31.896000000000001</c:v>
                </c:pt>
                <c:pt idx="4">
                  <c:v>31.971</c:v>
                </c:pt>
                <c:pt idx="5">
                  <c:v>31.937000000000001</c:v>
                </c:pt>
                <c:pt idx="6">
                  <c:v>2.1160000000000001</c:v>
                </c:pt>
                <c:pt idx="7">
                  <c:v>2.4260000000000002</c:v>
                </c:pt>
                <c:pt idx="8">
                  <c:v>3.2069999999999999</c:v>
                </c:pt>
                <c:pt idx="9">
                  <c:v>3.9810000000000003</c:v>
                </c:pt>
                <c:pt idx="10">
                  <c:v>3.7930000000000001</c:v>
                </c:pt>
                <c:pt idx="11">
                  <c:v>0.58499999999999996</c:v>
                </c:pt>
                <c:pt idx="12">
                  <c:v>16.512</c:v>
                </c:pt>
                <c:pt idx="13">
                  <c:v>27.966999999999999</c:v>
                </c:pt>
                <c:pt idx="14">
                  <c:v>8.7249999999999996</c:v>
                </c:pt>
                <c:pt idx="15">
                  <c:v>0.1</c:v>
                </c:pt>
                <c:pt idx="16">
                  <c:v>2.1589999999999998</c:v>
                </c:pt>
                <c:pt idx="17">
                  <c:v>1.984</c:v>
                </c:pt>
                <c:pt idx="18">
                  <c:v>1.972</c:v>
                </c:pt>
                <c:pt idx="19">
                  <c:v>1.9710000000000001</c:v>
                </c:pt>
                <c:pt idx="20">
                  <c:v>1.972</c:v>
                </c:pt>
                <c:pt idx="21">
                  <c:v>1.972</c:v>
                </c:pt>
                <c:pt idx="22">
                  <c:v>7.69</c:v>
                </c:pt>
                <c:pt idx="23">
                  <c:v>2.0089999999999999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5C-48EF-9EB8-2382D8E804D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5C-48EF-9EB8-2382D8E804D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5C-48EF-9EB8-2382D8E80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</c:v>
                </c:pt>
                <c:pt idx="1">
                  <c:v>97.71</c:v>
                </c:pt>
                <c:pt idx="2">
                  <c:v>98.04</c:v>
                </c:pt>
                <c:pt idx="3">
                  <c:v>99.78</c:v>
                </c:pt>
                <c:pt idx="4">
                  <c:v>98.19</c:v>
                </c:pt>
                <c:pt idx="5">
                  <c:v>108.57</c:v>
                </c:pt>
                <c:pt idx="6">
                  <c:v>131.16</c:v>
                </c:pt>
                <c:pt idx="7">
                  <c:v>137.21</c:v>
                </c:pt>
                <c:pt idx="8">
                  <c:v>137.29</c:v>
                </c:pt>
                <c:pt idx="9">
                  <c:v>112.04</c:v>
                </c:pt>
                <c:pt idx="10">
                  <c:v>100.64</c:v>
                </c:pt>
                <c:pt idx="11">
                  <c:v>98.36</c:v>
                </c:pt>
                <c:pt idx="12">
                  <c:v>96.54</c:v>
                </c:pt>
                <c:pt idx="13">
                  <c:v>91.72</c:v>
                </c:pt>
                <c:pt idx="14">
                  <c:v>105.27</c:v>
                </c:pt>
                <c:pt idx="15">
                  <c:v>103.79</c:v>
                </c:pt>
                <c:pt idx="16">
                  <c:v>114.57</c:v>
                </c:pt>
                <c:pt idx="17">
                  <c:v>144.05000000000001</c:v>
                </c:pt>
                <c:pt idx="18">
                  <c:v>164.48</c:v>
                </c:pt>
                <c:pt idx="19">
                  <c:v>169.8</c:v>
                </c:pt>
                <c:pt idx="20">
                  <c:v>152.86000000000001</c:v>
                </c:pt>
                <c:pt idx="21">
                  <c:v>129.69</c:v>
                </c:pt>
                <c:pt idx="22">
                  <c:v>130.84</c:v>
                </c:pt>
                <c:pt idx="23">
                  <c:v>110.27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5C-48EF-9EB8-2382D8E80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0B-4CE3-A510-0F6097515A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0B-4CE3-A510-0F6097515A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3.4610000000000003</c:v>
                </c:pt>
                <c:pt idx="1">
                  <c:v>0.14399999999999999</c:v>
                </c:pt>
                <c:pt idx="3">
                  <c:v>4.7130000000000001</c:v>
                </c:pt>
                <c:pt idx="4">
                  <c:v>6.2189999999999994</c:v>
                </c:pt>
                <c:pt idx="5">
                  <c:v>8.1240000000000006</c:v>
                </c:pt>
                <c:pt idx="6">
                  <c:v>10.436</c:v>
                </c:pt>
                <c:pt idx="7">
                  <c:v>11.443999999999999</c:v>
                </c:pt>
                <c:pt idx="8">
                  <c:v>6.0979999999999999</c:v>
                </c:pt>
                <c:pt idx="9">
                  <c:v>6.09</c:v>
                </c:pt>
                <c:pt idx="10">
                  <c:v>6.0379999999999994</c:v>
                </c:pt>
                <c:pt idx="11">
                  <c:v>0.04</c:v>
                </c:pt>
                <c:pt idx="12">
                  <c:v>0.05</c:v>
                </c:pt>
                <c:pt idx="13">
                  <c:v>0.03</c:v>
                </c:pt>
                <c:pt idx="14">
                  <c:v>0.02</c:v>
                </c:pt>
                <c:pt idx="15">
                  <c:v>5.1389999999999993</c:v>
                </c:pt>
                <c:pt idx="16">
                  <c:v>12.228999999999999</c:v>
                </c:pt>
                <c:pt idx="17">
                  <c:v>7.9830000000000005</c:v>
                </c:pt>
                <c:pt idx="18">
                  <c:v>7.5890000000000004</c:v>
                </c:pt>
                <c:pt idx="19">
                  <c:v>8.5359999999999996</c:v>
                </c:pt>
                <c:pt idx="20">
                  <c:v>8.8699999999999992</c:v>
                </c:pt>
                <c:pt idx="21">
                  <c:v>6.6090000000000009</c:v>
                </c:pt>
                <c:pt idx="23">
                  <c:v>5.109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0B-4CE3-A510-0F6097515A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32.164000000000001</c:v>
                </c:pt>
                <c:pt idx="1">
                  <c:v>26.312999999999999</c:v>
                </c:pt>
                <c:pt idx="2">
                  <c:v>12.173</c:v>
                </c:pt>
                <c:pt idx="3">
                  <c:v>13.283000000000001</c:v>
                </c:pt>
                <c:pt idx="4">
                  <c:v>29.754000000000001</c:v>
                </c:pt>
                <c:pt idx="5">
                  <c:v>34.429000000000002</c:v>
                </c:pt>
                <c:pt idx="6">
                  <c:v>42.58</c:v>
                </c:pt>
                <c:pt idx="7">
                  <c:v>44.442999999999998</c:v>
                </c:pt>
                <c:pt idx="8">
                  <c:v>22.332000000000001</c:v>
                </c:pt>
                <c:pt idx="9">
                  <c:v>11.698</c:v>
                </c:pt>
                <c:pt idx="10">
                  <c:v>8.6370000000000005</c:v>
                </c:pt>
                <c:pt idx="11">
                  <c:v>5.2320000000000002</c:v>
                </c:pt>
                <c:pt idx="12">
                  <c:v>6</c:v>
                </c:pt>
                <c:pt idx="13">
                  <c:v>5.3529999999999998</c:v>
                </c:pt>
                <c:pt idx="14">
                  <c:v>5.1479999999999997</c:v>
                </c:pt>
                <c:pt idx="15">
                  <c:v>15.729000000000001</c:v>
                </c:pt>
                <c:pt idx="16">
                  <c:v>60.284999999999997</c:v>
                </c:pt>
                <c:pt idx="17">
                  <c:v>69.010999999999996</c:v>
                </c:pt>
                <c:pt idx="18">
                  <c:v>68.24799999999999</c:v>
                </c:pt>
                <c:pt idx="19">
                  <c:v>61.545999999999999</c:v>
                </c:pt>
                <c:pt idx="20">
                  <c:v>59.961999999999996</c:v>
                </c:pt>
                <c:pt idx="21">
                  <c:v>47.537999999999997</c:v>
                </c:pt>
                <c:pt idx="22">
                  <c:v>1.597</c:v>
                </c:pt>
                <c:pt idx="23">
                  <c:v>15.488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0B-4CE3-A510-0F6097515A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A0B-4CE3-A510-0F6097515A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0B-4CE3-A510-0F6097515A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0B-4CE3-A510-0F6097515A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A0B-4CE3-A510-0F6097515A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A0B-4CE3-A510-0F6097515A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A0B-4CE3-A510-0F6097515AB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76.599999999999994</c:v>
                </c:pt>
                <c:pt idx="2">
                  <c:v>89</c:v>
                </c:pt>
                <c:pt idx="3">
                  <c:v>86.2</c:v>
                </c:pt>
                <c:pt idx="4">
                  <c:v>7.1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10.4</c:v>
                </c:pt>
                <c:pt idx="14">
                  <c:v>58.8</c:v>
                </c:pt>
                <c:pt idx="15">
                  <c:v>21.9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0B-4CE3-A510-0F6097515A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2.85</c:v>
                </c:pt>
                <c:pt idx="1">
                  <c:v>7.3470000000000004</c:v>
                </c:pt>
                <c:pt idx="2">
                  <c:v>9.1639999999999997</c:v>
                </c:pt>
                <c:pt idx="3">
                  <c:v>6.2309999999999999</c:v>
                </c:pt>
                <c:pt idx="4">
                  <c:v>7.3699999999999992</c:v>
                </c:pt>
                <c:pt idx="5">
                  <c:v>9.7629999999999981</c:v>
                </c:pt>
                <c:pt idx="6">
                  <c:v>6.0220000000000002</c:v>
                </c:pt>
                <c:pt idx="7">
                  <c:v>35.631000000000007</c:v>
                </c:pt>
                <c:pt idx="8">
                  <c:v>123.277</c:v>
                </c:pt>
                <c:pt idx="9">
                  <c:v>24.423999999999999</c:v>
                </c:pt>
                <c:pt idx="10">
                  <c:v>17.617999999999999</c:v>
                </c:pt>
                <c:pt idx="11">
                  <c:v>20.131999999999998</c:v>
                </c:pt>
                <c:pt idx="12">
                  <c:v>12.845999999999998</c:v>
                </c:pt>
                <c:pt idx="13">
                  <c:v>10.725999999999999</c:v>
                </c:pt>
                <c:pt idx="14">
                  <c:v>18.23</c:v>
                </c:pt>
                <c:pt idx="15">
                  <c:v>5.7990000000000004</c:v>
                </c:pt>
                <c:pt idx="16">
                  <c:v>18.510000000000002</c:v>
                </c:pt>
                <c:pt idx="17">
                  <c:v>3.0700000000000003</c:v>
                </c:pt>
                <c:pt idx="18">
                  <c:v>11.457000000000001</c:v>
                </c:pt>
                <c:pt idx="19">
                  <c:v>6.2669999999999995</c:v>
                </c:pt>
                <c:pt idx="20">
                  <c:v>5.620000000000001</c:v>
                </c:pt>
                <c:pt idx="21">
                  <c:v>0.84799999999999998</c:v>
                </c:pt>
                <c:pt idx="22">
                  <c:v>4.593</c:v>
                </c:pt>
                <c:pt idx="23">
                  <c:v>0.71699999999999997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0B-4CE3-A510-0F6097515A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A0B-4CE3-A510-0F6097515A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A0B-4CE3-A510-0F6097515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</c:v>
                </c:pt>
                <c:pt idx="1">
                  <c:v>97.71</c:v>
                </c:pt>
                <c:pt idx="2">
                  <c:v>98.04</c:v>
                </c:pt>
                <c:pt idx="3">
                  <c:v>99.78</c:v>
                </c:pt>
                <c:pt idx="4">
                  <c:v>98.19</c:v>
                </c:pt>
                <c:pt idx="5">
                  <c:v>108.57</c:v>
                </c:pt>
                <c:pt idx="6">
                  <c:v>131.16</c:v>
                </c:pt>
                <c:pt idx="7">
                  <c:v>137.21</c:v>
                </c:pt>
                <c:pt idx="8">
                  <c:v>137.29</c:v>
                </c:pt>
                <c:pt idx="9">
                  <c:v>112.04</c:v>
                </c:pt>
                <c:pt idx="10">
                  <c:v>100.64</c:v>
                </c:pt>
                <c:pt idx="11">
                  <c:v>98.36</c:v>
                </c:pt>
                <c:pt idx="12">
                  <c:v>96.54</c:v>
                </c:pt>
                <c:pt idx="13">
                  <c:v>91.72</c:v>
                </c:pt>
                <c:pt idx="14">
                  <c:v>105.27</c:v>
                </c:pt>
                <c:pt idx="15">
                  <c:v>103.79</c:v>
                </c:pt>
                <c:pt idx="16">
                  <c:v>114.57</c:v>
                </c:pt>
                <c:pt idx="17">
                  <c:v>144.05000000000001</c:v>
                </c:pt>
                <c:pt idx="18">
                  <c:v>164.48</c:v>
                </c:pt>
                <c:pt idx="19">
                  <c:v>169.8</c:v>
                </c:pt>
                <c:pt idx="20">
                  <c:v>152.86000000000001</c:v>
                </c:pt>
                <c:pt idx="21">
                  <c:v>129.69</c:v>
                </c:pt>
                <c:pt idx="22">
                  <c:v>130.84</c:v>
                </c:pt>
                <c:pt idx="23">
                  <c:v>110.27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A0B-4CE3-A510-0F6097515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39.975000000000001</v>
      </c>
      <c r="C4" s="18">
        <v>111.871</v>
      </c>
      <c r="D4" s="18">
        <v>111.871</v>
      </c>
      <c r="E4" s="18">
        <v>111.896</v>
      </c>
      <c r="F4" s="18">
        <v>51.971000000000004</v>
      </c>
      <c r="G4" s="18">
        <v>53.816000000000003</v>
      </c>
      <c r="H4" s="18">
        <v>60.515999999999998</v>
      </c>
      <c r="I4" s="18">
        <v>93.02600000000001</v>
      </c>
      <c r="J4" s="18">
        <v>153.20699999999999</v>
      </c>
      <c r="K4" s="18">
        <v>43.681000000000012</v>
      </c>
      <c r="L4" s="18">
        <v>33.792999999999999</v>
      </c>
      <c r="M4" s="18">
        <v>26.885000000000002</v>
      </c>
      <c r="N4" s="18">
        <v>20.412000000000003</v>
      </c>
      <c r="O4" s="18">
        <v>27.966999999999999</v>
      </c>
      <c r="P4" s="18">
        <v>83.724999999999994</v>
      </c>
      <c r="Q4" s="18">
        <v>50.1</v>
      </c>
      <c r="R4" s="18">
        <v>92.524000000000001</v>
      </c>
      <c r="S4" s="18">
        <v>81.591999999999999</v>
      </c>
      <c r="T4" s="18">
        <v>88.771999999999991</v>
      </c>
      <c r="U4" s="18">
        <v>77.871000000000009</v>
      </c>
      <c r="V4" s="18">
        <v>75.971999999999994</v>
      </c>
      <c r="W4" s="18">
        <v>56.468000000000004</v>
      </c>
      <c r="X4" s="18">
        <v>7.69</v>
      </c>
      <c r="Y4" s="18">
        <v>22.978000000000002</v>
      </c>
      <c r="Z4" s="19"/>
      <c r="AA4" s="20">
        <f>SUM(B4:Z4)</f>
        <v>1578.5790000000002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97.71</v>
      </c>
      <c r="D7" s="28">
        <v>98.04</v>
      </c>
      <c r="E7" s="28">
        <v>99.78</v>
      </c>
      <c r="F7" s="28">
        <v>98.19</v>
      </c>
      <c r="G7" s="28">
        <v>108.57</v>
      </c>
      <c r="H7" s="28">
        <v>131.16</v>
      </c>
      <c r="I7" s="28">
        <v>137.21</v>
      </c>
      <c r="J7" s="28">
        <v>137.29</v>
      </c>
      <c r="K7" s="28">
        <v>112.04</v>
      </c>
      <c r="L7" s="28">
        <v>100.64</v>
      </c>
      <c r="M7" s="28">
        <v>98.36</v>
      </c>
      <c r="N7" s="28">
        <v>96.54</v>
      </c>
      <c r="O7" s="28">
        <v>91.72</v>
      </c>
      <c r="P7" s="28">
        <v>105.27</v>
      </c>
      <c r="Q7" s="28">
        <v>103.79</v>
      </c>
      <c r="R7" s="28">
        <v>114.57</v>
      </c>
      <c r="S7" s="28">
        <v>144.05000000000001</v>
      </c>
      <c r="T7" s="28">
        <v>164.48</v>
      </c>
      <c r="U7" s="28">
        <v>169.8</v>
      </c>
      <c r="V7" s="28">
        <v>152.86000000000001</v>
      </c>
      <c r="W7" s="28">
        <v>129.69</v>
      </c>
      <c r="X7" s="28">
        <v>130.84</v>
      </c>
      <c r="Y7" s="28">
        <v>110.27</v>
      </c>
      <c r="Z7" s="29"/>
      <c r="AA7" s="30">
        <f>IF(SUM(B7:Z7)&lt;&gt;0,AVERAGEIF(B7:Z7,"&lt;&gt;"""),"")</f>
        <v>117.91125000000001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38.082000000000001</v>
      </c>
      <c r="C12" s="52">
        <v>80</v>
      </c>
      <c r="D12" s="52">
        <v>80</v>
      </c>
      <c r="E12" s="52">
        <v>80</v>
      </c>
      <c r="F12" s="52">
        <v>20</v>
      </c>
      <c r="G12" s="52">
        <v>21.879000000000001</v>
      </c>
      <c r="H12" s="52">
        <v>50</v>
      </c>
      <c r="I12" s="52"/>
      <c r="J12" s="52">
        <v>150</v>
      </c>
      <c r="K12" s="52"/>
      <c r="L12" s="52"/>
      <c r="M12" s="52"/>
      <c r="N12" s="52"/>
      <c r="O12" s="52"/>
      <c r="P12" s="52"/>
      <c r="Q12" s="52">
        <v>50</v>
      </c>
      <c r="R12" s="52">
        <v>62.364999999999995</v>
      </c>
      <c r="S12" s="52">
        <v>3.2080000000000002</v>
      </c>
      <c r="T12" s="52"/>
      <c r="U12" s="52"/>
      <c r="V12" s="52"/>
      <c r="W12" s="52">
        <v>46.695999999999998</v>
      </c>
      <c r="X12" s="52"/>
      <c r="Y12" s="52">
        <v>20.969000000000001</v>
      </c>
      <c r="Z12" s="53"/>
      <c r="AA12" s="54">
        <f t="shared" si="0"/>
        <v>703.19900000000007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1.893</v>
      </c>
      <c r="C14" s="57">
        <v>31.870999999999999</v>
      </c>
      <c r="D14" s="57">
        <v>31.870999999999999</v>
      </c>
      <c r="E14" s="57">
        <v>31.896000000000001</v>
      </c>
      <c r="F14" s="57">
        <v>31.971</v>
      </c>
      <c r="G14" s="57">
        <v>31.937000000000001</v>
      </c>
      <c r="H14" s="57">
        <v>2.1160000000000001</v>
      </c>
      <c r="I14" s="57">
        <v>2.4260000000000002</v>
      </c>
      <c r="J14" s="57">
        <v>3.2069999999999999</v>
      </c>
      <c r="K14" s="57">
        <v>3.9810000000000003</v>
      </c>
      <c r="L14" s="57">
        <v>3.7930000000000001</v>
      </c>
      <c r="M14" s="57">
        <v>0.58499999999999996</v>
      </c>
      <c r="N14" s="57">
        <v>16.512</v>
      </c>
      <c r="O14" s="57">
        <v>27.966999999999999</v>
      </c>
      <c r="P14" s="57">
        <v>8.7249999999999996</v>
      </c>
      <c r="Q14" s="57">
        <v>0.1</v>
      </c>
      <c r="R14" s="57">
        <v>2.1589999999999998</v>
      </c>
      <c r="S14" s="57">
        <v>1.984</v>
      </c>
      <c r="T14" s="57">
        <v>1.972</v>
      </c>
      <c r="U14" s="57">
        <v>1.9710000000000001</v>
      </c>
      <c r="V14" s="57">
        <v>1.972</v>
      </c>
      <c r="W14" s="57">
        <v>1.972</v>
      </c>
      <c r="X14" s="57">
        <v>7.69</v>
      </c>
      <c r="Y14" s="57">
        <v>2.0089999999999999</v>
      </c>
      <c r="Z14" s="58"/>
      <c r="AA14" s="59">
        <f t="shared" si="0"/>
        <v>252.58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39.975000000000001</v>
      </c>
      <c r="C16" s="62">
        <f t="shared" si="1"/>
        <v>111.871</v>
      </c>
      <c r="D16" s="62">
        <f t="shared" si="1"/>
        <v>111.871</v>
      </c>
      <c r="E16" s="62">
        <f t="shared" si="1"/>
        <v>111.896</v>
      </c>
      <c r="F16" s="62">
        <f t="shared" si="1"/>
        <v>51.971000000000004</v>
      </c>
      <c r="G16" s="62">
        <f t="shared" si="1"/>
        <v>53.816000000000003</v>
      </c>
      <c r="H16" s="62">
        <f t="shared" si="1"/>
        <v>52.116</v>
      </c>
      <c r="I16" s="62">
        <f t="shared" si="1"/>
        <v>2.4260000000000002</v>
      </c>
      <c r="J16" s="62">
        <f t="shared" si="1"/>
        <v>153.20699999999999</v>
      </c>
      <c r="K16" s="62">
        <f t="shared" si="1"/>
        <v>3.9810000000000003</v>
      </c>
      <c r="L16" s="62">
        <f t="shared" si="1"/>
        <v>3.7930000000000001</v>
      </c>
      <c r="M16" s="62">
        <f t="shared" si="1"/>
        <v>0.58499999999999996</v>
      </c>
      <c r="N16" s="62">
        <f t="shared" si="1"/>
        <v>16.512</v>
      </c>
      <c r="O16" s="62">
        <f t="shared" si="1"/>
        <v>27.966999999999999</v>
      </c>
      <c r="P16" s="62">
        <f t="shared" si="1"/>
        <v>8.7249999999999996</v>
      </c>
      <c r="Q16" s="62">
        <f t="shared" si="1"/>
        <v>50.1</v>
      </c>
      <c r="R16" s="62">
        <f t="shared" si="1"/>
        <v>64.524000000000001</v>
      </c>
      <c r="S16" s="62">
        <f t="shared" si="1"/>
        <v>5.1920000000000002</v>
      </c>
      <c r="T16" s="62">
        <f t="shared" si="1"/>
        <v>1.972</v>
      </c>
      <c r="U16" s="62">
        <f t="shared" si="1"/>
        <v>1.9710000000000001</v>
      </c>
      <c r="V16" s="62">
        <f t="shared" si="1"/>
        <v>1.972</v>
      </c>
      <c r="W16" s="62">
        <f t="shared" si="1"/>
        <v>48.667999999999999</v>
      </c>
      <c r="X16" s="62">
        <f t="shared" si="1"/>
        <v>7.69</v>
      </c>
      <c r="Y16" s="62">
        <f t="shared" si="1"/>
        <v>22.978000000000002</v>
      </c>
      <c r="Z16" s="63" t="str">
        <f t="shared" si="1"/>
        <v/>
      </c>
      <c r="AA16" s="64">
        <f>SUM(AA10:AA15)</f>
        <v>955.77900000000011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>
        <v>75</v>
      </c>
      <c r="Q19" s="72"/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50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75</v>
      </c>
      <c r="Q26" s="88">
        <f t="shared" si="3"/>
        <v>0</v>
      </c>
      <c r="R26" s="88">
        <f t="shared" si="3"/>
        <v>28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153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39.975000000000001</v>
      </c>
      <c r="C30" s="77">
        <v>111.871</v>
      </c>
      <c r="D30" s="77">
        <v>111.871</v>
      </c>
      <c r="E30" s="77">
        <v>111.896</v>
      </c>
      <c r="F30" s="77">
        <v>51.970999999999997</v>
      </c>
      <c r="G30" s="77">
        <v>53.816000000000003</v>
      </c>
      <c r="H30" s="77">
        <v>52.116</v>
      </c>
      <c r="I30" s="77">
        <v>52.426000000000002</v>
      </c>
      <c r="J30" s="77">
        <v>153.20699999999999</v>
      </c>
      <c r="K30" s="77">
        <v>3.9809999999999999</v>
      </c>
      <c r="L30" s="77">
        <v>3.7930000000000001</v>
      </c>
      <c r="M30" s="77">
        <v>0.58499999999999996</v>
      </c>
      <c r="N30" s="77">
        <v>16.512</v>
      </c>
      <c r="O30" s="77">
        <v>27.966999999999999</v>
      </c>
      <c r="P30" s="77">
        <v>83.724999999999994</v>
      </c>
      <c r="Q30" s="77">
        <v>50.1</v>
      </c>
      <c r="R30" s="77">
        <v>92.524000000000001</v>
      </c>
      <c r="S30" s="77">
        <v>5.1920000000000002</v>
      </c>
      <c r="T30" s="77">
        <v>1.972</v>
      </c>
      <c r="U30" s="77">
        <v>1.9710000000000001</v>
      </c>
      <c r="V30" s="77">
        <v>1.972</v>
      </c>
      <c r="W30" s="77">
        <v>48.667999999999999</v>
      </c>
      <c r="X30" s="77">
        <v>7.69</v>
      </c>
      <c r="Y30" s="77">
        <v>22.978000000000002</v>
      </c>
      <c r="Z30" s="78"/>
      <c r="AA30" s="79">
        <f>SUM(B30:Z30)</f>
        <v>1108.779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39.975000000000001</v>
      </c>
      <c r="C32" s="62">
        <f t="shared" ref="C32:Z32" si="4">IF(LEN(C$2)&gt;0,SUM(C29:C31),"")</f>
        <v>111.871</v>
      </c>
      <c r="D32" s="62">
        <f t="shared" si="4"/>
        <v>111.871</v>
      </c>
      <c r="E32" s="62">
        <f t="shared" si="4"/>
        <v>111.896</v>
      </c>
      <c r="F32" s="62">
        <f t="shared" si="4"/>
        <v>51.970999999999997</v>
      </c>
      <c r="G32" s="62">
        <f t="shared" si="4"/>
        <v>53.816000000000003</v>
      </c>
      <c r="H32" s="62">
        <f t="shared" si="4"/>
        <v>52.116</v>
      </c>
      <c r="I32" s="62">
        <f t="shared" si="4"/>
        <v>52.426000000000002</v>
      </c>
      <c r="J32" s="62">
        <f t="shared" si="4"/>
        <v>153.20699999999999</v>
      </c>
      <c r="K32" s="62">
        <f t="shared" si="4"/>
        <v>3.9809999999999999</v>
      </c>
      <c r="L32" s="62">
        <f t="shared" si="4"/>
        <v>3.7930000000000001</v>
      </c>
      <c r="M32" s="62">
        <f t="shared" si="4"/>
        <v>0.58499999999999996</v>
      </c>
      <c r="N32" s="62">
        <f t="shared" si="4"/>
        <v>16.512</v>
      </c>
      <c r="O32" s="62">
        <f t="shared" si="4"/>
        <v>27.966999999999999</v>
      </c>
      <c r="P32" s="62">
        <f t="shared" si="4"/>
        <v>83.724999999999994</v>
      </c>
      <c r="Q32" s="62">
        <f t="shared" si="4"/>
        <v>50.1</v>
      </c>
      <c r="R32" s="62">
        <f t="shared" si="4"/>
        <v>92.524000000000001</v>
      </c>
      <c r="S32" s="62">
        <f t="shared" si="4"/>
        <v>5.1920000000000002</v>
      </c>
      <c r="T32" s="62">
        <f t="shared" si="4"/>
        <v>1.972</v>
      </c>
      <c r="U32" s="62">
        <f t="shared" si="4"/>
        <v>1.9710000000000001</v>
      </c>
      <c r="V32" s="62">
        <f t="shared" si="4"/>
        <v>1.972</v>
      </c>
      <c r="W32" s="62">
        <f t="shared" si="4"/>
        <v>48.667999999999999</v>
      </c>
      <c r="X32" s="62">
        <f t="shared" si="4"/>
        <v>7.69</v>
      </c>
      <c r="Y32" s="62">
        <f t="shared" si="4"/>
        <v>22.978000000000002</v>
      </c>
      <c r="Z32" s="63" t="str">
        <f t="shared" si="4"/>
        <v/>
      </c>
      <c r="AA32" s="64">
        <f>SUM(AA29:AA31)</f>
        <v>1108.779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>
        <v>8.4</v>
      </c>
      <c r="I37" s="99">
        <v>40.6</v>
      </c>
      <c r="J37" s="99"/>
      <c r="K37" s="99">
        <v>39.700000000000003</v>
      </c>
      <c r="L37" s="99">
        <v>30</v>
      </c>
      <c r="M37" s="99">
        <v>26.3</v>
      </c>
      <c r="N37" s="99">
        <v>3.9</v>
      </c>
      <c r="O37" s="99"/>
      <c r="P37" s="99"/>
      <c r="Q37" s="99"/>
      <c r="R37" s="99"/>
      <c r="S37" s="99">
        <v>76.400000000000006</v>
      </c>
      <c r="T37" s="99">
        <v>86.8</v>
      </c>
      <c r="U37" s="99">
        <v>75.900000000000006</v>
      </c>
      <c r="V37" s="99">
        <v>74</v>
      </c>
      <c r="W37" s="99">
        <v>7.8</v>
      </c>
      <c r="X37" s="99"/>
      <c r="Y37" s="99"/>
      <c r="Z37" s="100"/>
      <c r="AA37" s="79">
        <f t="shared" si="5"/>
        <v>469.8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8.4</v>
      </c>
      <c r="I40" s="88">
        <f t="shared" si="6"/>
        <v>40.6</v>
      </c>
      <c r="J40" s="88">
        <f t="shared" si="6"/>
        <v>0</v>
      </c>
      <c r="K40" s="88">
        <f t="shared" si="6"/>
        <v>39.700000000000003</v>
      </c>
      <c r="L40" s="88">
        <f t="shared" si="6"/>
        <v>30</v>
      </c>
      <c r="M40" s="88">
        <f t="shared" si="6"/>
        <v>26.3</v>
      </c>
      <c r="N40" s="88">
        <f t="shared" si="6"/>
        <v>3.9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76.400000000000006</v>
      </c>
      <c r="T40" s="88">
        <f t="shared" si="6"/>
        <v>86.8</v>
      </c>
      <c r="U40" s="88">
        <f t="shared" si="6"/>
        <v>75.900000000000006</v>
      </c>
      <c r="V40" s="88">
        <f t="shared" si="6"/>
        <v>74</v>
      </c>
      <c r="W40" s="88">
        <f t="shared" si="6"/>
        <v>7.8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469.8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>
        <v>8.4</v>
      </c>
      <c r="I45" s="99">
        <v>40.6</v>
      </c>
      <c r="J45" s="99"/>
      <c r="K45" s="99">
        <v>39.700000000000003</v>
      </c>
      <c r="L45" s="99">
        <v>30</v>
      </c>
      <c r="M45" s="99">
        <v>26.3</v>
      </c>
      <c r="N45" s="99">
        <v>3.9</v>
      </c>
      <c r="O45" s="99"/>
      <c r="P45" s="99"/>
      <c r="Q45" s="99"/>
      <c r="R45" s="99"/>
      <c r="S45" s="99">
        <v>76.400000000000006</v>
      </c>
      <c r="T45" s="99">
        <v>86.8</v>
      </c>
      <c r="U45" s="99">
        <v>75.900000000000006</v>
      </c>
      <c r="V45" s="99">
        <v>74</v>
      </c>
      <c r="W45" s="99">
        <v>7.8</v>
      </c>
      <c r="X45" s="99"/>
      <c r="Y45" s="99"/>
      <c r="Z45" s="100"/>
      <c r="AA45" s="79">
        <f t="shared" si="7"/>
        <v>469.8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8.4</v>
      </c>
      <c r="I49" s="88">
        <f t="shared" si="8"/>
        <v>40.6</v>
      </c>
      <c r="J49" s="88">
        <f t="shared" si="8"/>
        <v>0</v>
      </c>
      <c r="K49" s="88">
        <f t="shared" si="8"/>
        <v>39.700000000000003</v>
      </c>
      <c r="L49" s="88">
        <f t="shared" si="8"/>
        <v>30</v>
      </c>
      <c r="M49" s="88">
        <f t="shared" si="8"/>
        <v>26.3</v>
      </c>
      <c r="N49" s="88">
        <f t="shared" si="8"/>
        <v>3.9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76.400000000000006</v>
      </c>
      <c r="T49" s="88">
        <f t="shared" si="8"/>
        <v>86.8</v>
      </c>
      <c r="U49" s="88">
        <f t="shared" si="8"/>
        <v>75.900000000000006</v>
      </c>
      <c r="V49" s="88">
        <f t="shared" si="8"/>
        <v>74</v>
      </c>
      <c r="W49" s="88">
        <f t="shared" si="8"/>
        <v>7.8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469.8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39.975000000000001</v>
      </c>
      <c r="C52" s="88">
        <f t="shared" si="10"/>
        <v>111.871</v>
      </c>
      <c r="D52" s="88">
        <f t="shared" si="10"/>
        <v>111.871</v>
      </c>
      <c r="E52" s="88">
        <f t="shared" si="10"/>
        <v>111.896</v>
      </c>
      <c r="F52" s="88">
        <f t="shared" si="10"/>
        <v>51.971000000000004</v>
      </c>
      <c r="G52" s="88">
        <f t="shared" si="10"/>
        <v>53.816000000000003</v>
      </c>
      <c r="H52" s="88">
        <f t="shared" si="10"/>
        <v>60.515999999999998</v>
      </c>
      <c r="I52" s="88">
        <f t="shared" si="10"/>
        <v>93.02600000000001</v>
      </c>
      <c r="J52" s="88">
        <f t="shared" si="10"/>
        <v>153.20699999999999</v>
      </c>
      <c r="K52" s="88">
        <f t="shared" si="10"/>
        <v>43.681000000000004</v>
      </c>
      <c r="L52" s="88">
        <f t="shared" si="10"/>
        <v>33.792999999999999</v>
      </c>
      <c r="M52" s="88">
        <f t="shared" si="10"/>
        <v>26.885000000000002</v>
      </c>
      <c r="N52" s="88">
        <f t="shared" si="10"/>
        <v>20.411999999999999</v>
      </c>
      <c r="O52" s="88">
        <f t="shared" si="10"/>
        <v>27.966999999999999</v>
      </c>
      <c r="P52" s="88">
        <f t="shared" si="10"/>
        <v>83.724999999999994</v>
      </c>
      <c r="Q52" s="88">
        <f t="shared" si="10"/>
        <v>50.1</v>
      </c>
      <c r="R52" s="88">
        <f t="shared" si="10"/>
        <v>92.524000000000001</v>
      </c>
      <c r="S52" s="88">
        <f t="shared" si="10"/>
        <v>81.592000000000013</v>
      </c>
      <c r="T52" s="88">
        <f t="shared" si="10"/>
        <v>88.771999999999991</v>
      </c>
      <c r="U52" s="88">
        <f t="shared" si="10"/>
        <v>77.871000000000009</v>
      </c>
      <c r="V52" s="88">
        <f t="shared" si="10"/>
        <v>75.971999999999994</v>
      </c>
      <c r="W52" s="88">
        <f t="shared" si="10"/>
        <v>56.467999999999996</v>
      </c>
      <c r="X52" s="88">
        <f t="shared" si="10"/>
        <v>7.69</v>
      </c>
      <c r="Y52" s="88">
        <f t="shared" si="10"/>
        <v>22.978000000000002</v>
      </c>
      <c r="Z52" s="89" t="str">
        <f t="shared" si="10"/>
        <v/>
      </c>
      <c r="AA52" s="104">
        <f>SUM(B52:Z52)</f>
        <v>1578.5790000000002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39.975000000000001</v>
      </c>
      <c r="C4" s="18">
        <v>111.904</v>
      </c>
      <c r="D4" s="18">
        <v>111.837</v>
      </c>
      <c r="E4" s="18">
        <v>111.92699999999999</v>
      </c>
      <c r="F4" s="18">
        <v>51.942999999999998</v>
      </c>
      <c r="G4" s="18">
        <v>53.815999999999995</v>
      </c>
      <c r="H4" s="18">
        <v>60.538000000000004</v>
      </c>
      <c r="I4" s="18">
        <v>93.018000000000015</v>
      </c>
      <c r="J4" s="18">
        <v>153.20700000000002</v>
      </c>
      <c r="K4" s="18">
        <v>43.711999999999996</v>
      </c>
      <c r="L4" s="18">
        <v>33.792999999999999</v>
      </c>
      <c r="M4" s="18">
        <v>26.904</v>
      </c>
      <c r="N4" s="18">
        <v>20.396000000000001</v>
      </c>
      <c r="O4" s="18">
        <v>28.009</v>
      </c>
      <c r="P4" s="18">
        <v>83.697999999999993</v>
      </c>
      <c r="Q4" s="18">
        <v>50.066999999999993</v>
      </c>
      <c r="R4" s="18">
        <v>92.524000000000001</v>
      </c>
      <c r="S4" s="18">
        <v>81.564000000000007</v>
      </c>
      <c r="T4" s="18">
        <v>88.794000000000011</v>
      </c>
      <c r="U4" s="18">
        <v>77.849000000000004</v>
      </c>
      <c r="V4" s="18">
        <v>75.951999999999998</v>
      </c>
      <c r="W4" s="18">
        <v>56.495000000000005</v>
      </c>
      <c r="X4" s="18">
        <v>7.6899999999999995</v>
      </c>
      <c r="Y4" s="18">
        <v>23.013999999999996</v>
      </c>
      <c r="Z4" s="19"/>
      <c r="AA4" s="20">
        <f>SUM(B4:Z4)</f>
        <v>1578.626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97.71</v>
      </c>
      <c r="D7" s="28">
        <v>98.04</v>
      </c>
      <c r="E7" s="28">
        <v>99.78</v>
      </c>
      <c r="F7" s="28">
        <v>98.19</v>
      </c>
      <c r="G7" s="28">
        <v>108.57</v>
      </c>
      <c r="H7" s="28">
        <v>131.16</v>
      </c>
      <c r="I7" s="28">
        <v>137.21</v>
      </c>
      <c r="J7" s="28">
        <v>137.29</v>
      </c>
      <c r="K7" s="28">
        <v>112.04</v>
      </c>
      <c r="L7" s="28">
        <v>100.64</v>
      </c>
      <c r="M7" s="28">
        <v>98.36</v>
      </c>
      <c r="N7" s="28">
        <v>96.54</v>
      </c>
      <c r="O7" s="28">
        <v>91.72</v>
      </c>
      <c r="P7" s="28">
        <v>105.27</v>
      </c>
      <c r="Q7" s="28">
        <v>103.79</v>
      </c>
      <c r="R7" s="28">
        <v>114.57</v>
      </c>
      <c r="S7" s="28">
        <v>144.05000000000001</v>
      </c>
      <c r="T7" s="28">
        <v>164.48</v>
      </c>
      <c r="U7" s="28">
        <v>169.8</v>
      </c>
      <c r="V7" s="28">
        <v>152.86000000000001</v>
      </c>
      <c r="W7" s="28">
        <v>129.69</v>
      </c>
      <c r="X7" s="28">
        <v>130.84</v>
      </c>
      <c r="Y7" s="28">
        <v>110.27</v>
      </c>
      <c r="Z7" s="29"/>
      <c r="AA7" s="30">
        <f>IF(SUM(B7:Z7)&lt;&gt;0,AVERAGEIF(B7:Z7,"&lt;&gt;"""),"")</f>
        <v>117.91125000000001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2.85</v>
      </c>
      <c r="C14" s="57">
        <v>7.3470000000000004</v>
      </c>
      <c r="D14" s="57">
        <v>9.1639999999999997</v>
      </c>
      <c r="E14" s="57">
        <v>6.2309999999999999</v>
      </c>
      <c r="F14" s="57">
        <v>7.3699999999999992</v>
      </c>
      <c r="G14" s="57">
        <v>9.7629999999999981</v>
      </c>
      <c r="H14" s="57">
        <v>6.0220000000000002</v>
      </c>
      <c r="I14" s="57">
        <v>35.631000000000007</v>
      </c>
      <c r="J14" s="57">
        <v>123.277</v>
      </c>
      <c r="K14" s="57">
        <v>24.423999999999999</v>
      </c>
      <c r="L14" s="57">
        <v>17.617999999999999</v>
      </c>
      <c r="M14" s="57">
        <v>20.131999999999998</v>
      </c>
      <c r="N14" s="57">
        <v>12.845999999999998</v>
      </c>
      <c r="O14" s="57">
        <v>10.725999999999999</v>
      </c>
      <c r="P14" s="57">
        <v>18.23</v>
      </c>
      <c r="Q14" s="57">
        <v>5.7990000000000004</v>
      </c>
      <c r="R14" s="57">
        <v>18.510000000000002</v>
      </c>
      <c r="S14" s="57">
        <v>3.0700000000000003</v>
      </c>
      <c r="T14" s="57">
        <v>11.457000000000001</v>
      </c>
      <c r="U14" s="57">
        <v>6.2669999999999995</v>
      </c>
      <c r="V14" s="57">
        <v>5.620000000000001</v>
      </c>
      <c r="W14" s="57">
        <v>0.84799999999999998</v>
      </c>
      <c r="X14" s="57">
        <v>4.593</v>
      </c>
      <c r="Y14" s="57">
        <v>0.71699999999999997</v>
      </c>
      <c r="Z14" s="58"/>
      <c r="AA14" s="59">
        <f t="shared" si="0"/>
        <v>368.512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2.85</v>
      </c>
      <c r="C16" s="62">
        <f t="shared" ref="C16:Z16" si="1">IF(LEN(C$2)&gt;0,SUM(C10:C15),"")</f>
        <v>7.3470000000000004</v>
      </c>
      <c r="D16" s="62">
        <f t="shared" si="1"/>
        <v>9.1639999999999997</v>
      </c>
      <c r="E16" s="62">
        <f t="shared" si="1"/>
        <v>6.2309999999999999</v>
      </c>
      <c r="F16" s="62">
        <f t="shared" si="1"/>
        <v>7.3699999999999992</v>
      </c>
      <c r="G16" s="62">
        <f t="shared" si="1"/>
        <v>9.7629999999999981</v>
      </c>
      <c r="H16" s="62">
        <f t="shared" si="1"/>
        <v>6.0220000000000002</v>
      </c>
      <c r="I16" s="62">
        <f t="shared" si="1"/>
        <v>35.631000000000007</v>
      </c>
      <c r="J16" s="62">
        <f t="shared" si="1"/>
        <v>123.277</v>
      </c>
      <c r="K16" s="62">
        <f t="shared" si="1"/>
        <v>24.423999999999999</v>
      </c>
      <c r="L16" s="62">
        <f t="shared" si="1"/>
        <v>17.617999999999999</v>
      </c>
      <c r="M16" s="62">
        <f t="shared" si="1"/>
        <v>20.131999999999998</v>
      </c>
      <c r="N16" s="62">
        <f t="shared" si="1"/>
        <v>12.845999999999998</v>
      </c>
      <c r="O16" s="62">
        <f t="shared" si="1"/>
        <v>10.725999999999999</v>
      </c>
      <c r="P16" s="62">
        <f t="shared" si="1"/>
        <v>18.23</v>
      </c>
      <c r="Q16" s="62">
        <f t="shared" si="1"/>
        <v>5.7990000000000004</v>
      </c>
      <c r="R16" s="62">
        <f t="shared" si="1"/>
        <v>18.510000000000002</v>
      </c>
      <c r="S16" s="62">
        <f t="shared" si="1"/>
        <v>3.0700000000000003</v>
      </c>
      <c r="T16" s="62">
        <f t="shared" si="1"/>
        <v>11.457000000000001</v>
      </c>
      <c r="U16" s="62">
        <f t="shared" si="1"/>
        <v>6.2669999999999995</v>
      </c>
      <c r="V16" s="62">
        <f t="shared" si="1"/>
        <v>5.620000000000001</v>
      </c>
      <c r="W16" s="62">
        <f t="shared" si="1"/>
        <v>0.84799999999999998</v>
      </c>
      <c r="X16" s="62">
        <f t="shared" si="1"/>
        <v>4.593</v>
      </c>
      <c r="Y16" s="62">
        <f t="shared" si="1"/>
        <v>0.71699999999999997</v>
      </c>
      <c r="Z16" s="63" t="str">
        <f t="shared" si="1"/>
        <v/>
      </c>
      <c r="AA16" s="64">
        <f>SUM(AA10:AA15)</f>
        <v>368.512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3.4610000000000003</v>
      </c>
      <c r="C20" s="77">
        <v>0.14399999999999999</v>
      </c>
      <c r="D20" s="77"/>
      <c r="E20" s="77">
        <v>4.7130000000000001</v>
      </c>
      <c r="F20" s="77">
        <v>6.2189999999999994</v>
      </c>
      <c r="G20" s="77">
        <v>8.1240000000000006</v>
      </c>
      <c r="H20" s="77">
        <v>10.436</v>
      </c>
      <c r="I20" s="77">
        <v>11.443999999999999</v>
      </c>
      <c r="J20" s="77">
        <v>6.0979999999999999</v>
      </c>
      <c r="K20" s="77">
        <v>6.09</v>
      </c>
      <c r="L20" s="77">
        <v>6.0379999999999994</v>
      </c>
      <c r="M20" s="77">
        <v>0.04</v>
      </c>
      <c r="N20" s="77">
        <v>0.05</v>
      </c>
      <c r="O20" s="77">
        <v>0.03</v>
      </c>
      <c r="P20" s="77">
        <v>0.02</v>
      </c>
      <c r="Q20" s="77">
        <v>5.1389999999999993</v>
      </c>
      <c r="R20" s="77">
        <v>12.228999999999999</v>
      </c>
      <c r="S20" s="77">
        <v>7.9830000000000005</v>
      </c>
      <c r="T20" s="77">
        <v>7.5890000000000004</v>
      </c>
      <c r="U20" s="77">
        <v>8.5359999999999996</v>
      </c>
      <c r="V20" s="77">
        <v>8.8699999999999992</v>
      </c>
      <c r="W20" s="77">
        <v>6.6090000000000009</v>
      </c>
      <c r="X20" s="77"/>
      <c r="Y20" s="77">
        <v>5.109</v>
      </c>
      <c r="Z20" s="78"/>
      <c r="AA20" s="79">
        <f t="shared" si="2"/>
        <v>124.97099999999999</v>
      </c>
    </row>
    <row r="21" spans="1:27" ht="24.95" customHeight="1" x14ac:dyDescent="0.2">
      <c r="A21" s="75" t="s">
        <v>16</v>
      </c>
      <c r="B21" s="80">
        <v>32.164000000000001</v>
      </c>
      <c r="C21" s="81">
        <v>26.312999999999999</v>
      </c>
      <c r="D21" s="81">
        <v>12.173</v>
      </c>
      <c r="E21" s="81">
        <v>13.283000000000001</v>
      </c>
      <c r="F21" s="81">
        <v>29.754000000000001</v>
      </c>
      <c r="G21" s="81">
        <v>34.429000000000002</v>
      </c>
      <c r="H21" s="81">
        <v>42.58</v>
      </c>
      <c r="I21" s="81">
        <v>44.442999999999998</v>
      </c>
      <c r="J21" s="81">
        <v>22.332000000000001</v>
      </c>
      <c r="K21" s="81">
        <v>11.698</v>
      </c>
      <c r="L21" s="81">
        <v>8.6370000000000005</v>
      </c>
      <c r="M21" s="81">
        <v>5.2320000000000002</v>
      </c>
      <c r="N21" s="81">
        <v>6</v>
      </c>
      <c r="O21" s="81">
        <v>5.3529999999999998</v>
      </c>
      <c r="P21" s="81">
        <v>5.1479999999999997</v>
      </c>
      <c r="Q21" s="81">
        <v>15.729000000000001</v>
      </c>
      <c r="R21" s="81">
        <v>60.284999999999997</v>
      </c>
      <c r="S21" s="81">
        <v>69.010999999999996</v>
      </c>
      <c r="T21" s="81">
        <v>68.24799999999999</v>
      </c>
      <c r="U21" s="81">
        <v>61.545999999999999</v>
      </c>
      <c r="V21" s="81">
        <v>59.961999999999996</v>
      </c>
      <c r="W21" s="81">
        <v>47.537999999999997</v>
      </c>
      <c r="X21" s="81">
        <v>1.597</v>
      </c>
      <c r="Y21" s="81">
        <v>15.488</v>
      </c>
      <c r="Z21" s="78"/>
      <c r="AA21" s="79">
        <f t="shared" si="2"/>
        <v>698.94299999999998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37.125</v>
      </c>
      <c r="C26" s="88">
        <f t="shared" ref="C26:Z26" si="3">IF(LEN(C$2)&gt;0,SUM(C19:C25),"")</f>
        <v>27.956999999999997</v>
      </c>
      <c r="D26" s="88">
        <f t="shared" si="3"/>
        <v>13.673</v>
      </c>
      <c r="E26" s="88">
        <f t="shared" si="3"/>
        <v>19.496000000000002</v>
      </c>
      <c r="F26" s="88">
        <f t="shared" si="3"/>
        <v>37.472999999999999</v>
      </c>
      <c r="G26" s="88">
        <f t="shared" si="3"/>
        <v>44.053000000000004</v>
      </c>
      <c r="H26" s="88">
        <f t="shared" si="3"/>
        <v>54.515999999999998</v>
      </c>
      <c r="I26" s="88">
        <f t="shared" si="3"/>
        <v>57.387</v>
      </c>
      <c r="J26" s="88">
        <f t="shared" si="3"/>
        <v>29.93</v>
      </c>
      <c r="K26" s="88">
        <f t="shared" si="3"/>
        <v>19.288</v>
      </c>
      <c r="L26" s="88">
        <f t="shared" si="3"/>
        <v>16.175000000000001</v>
      </c>
      <c r="M26" s="88">
        <f t="shared" si="3"/>
        <v>6.7720000000000002</v>
      </c>
      <c r="N26" s="88">
        <f t="shared" si="3"/>
        <v>7.55</v>
      </c>
      <c r="O26" s="88">
        <f t="shared" si="3"/>
        <v>6.883</v>
      </c>
      <c r="P26" s="88">
        <f t="shared" si="3"/>
        <v>6.6679999999999993</v>
      </c>
      <c r="Q26" s="88">
        <f t="shared" si="3"/>
        <v>22.368000000000002</v>
      </c>
      <c r="R26" s="88">
        <f t="shared" si="3"/>
        <v>74.013999999999996</v>
      </c>
      <c r="S26" s="88">
        <f t="shared" si="3"/>
        <v>78.494</v>
      </c>
      <c r="T26" s="88">
        <f t="shared" si="3"/>
        <v>77.336999999999989</v>
      </c>
      <c r="U26" s="88">
        <f t="shared" si="3"/>
        <v>71.581999999999994</v>
      </c>
      <c r="V26" s="88">
        <f t="shared" si="3"/>
        <v>70.331999999999994</v>
      </c>
      <c r="W26" s="88">
        <f t="shared" si="3"/>
        <v>55.646999999999998</v>
      </c>
      <c r="X26" s="88">
        <f t="shared" si="3"/>
        <v>3.097</v>
      </c>
      <c r="Y26" s="88">
        <f t="shared" si="3"/>
        <v>22.097000000000001</v>
      </c>
      <c r="Z26" s="89" t="str">
        <f t="shared" si="3"/>
        <v/>
      </c>
      <c r="AA26" s="90">
        <f>SUM(AA19:AA25)</f>
        <v>859.91399999999999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39.975000000000001</v>
      </c>
      <c r="C30" s="77">
        <v>35.304000000000002</v>
      </c>
      <c r="D30" s="77">
        <v>22.837</v>
      </c>
      <c r="E30" s="77">
        <v>25.727</v>
      </c>
      <c r="F30" s="77">
        <v>44.843000000000004</v>
      </c>
      <c r="G30" s="77">
        <v>53.816000000000003</v>
      </c>
      <c r="H30" s="77">
        <v>60.537999999999997</v>
      </c>
      <c r="I30" s="77">
        <v>93.018000000000001</v>
      </c>
      <c r="J30" s="77">
        <v>153.20699999999999</v>
      </c>
      <c r="K30" s="77">
        <v>43.712000000000003</v>
      </c>
      <c r="L30" s="77">
        <v>33.792999999999999</v>
      </c>
      <c r="M30" s="77">
        <v>26.904</v>
      </c>
      <c r="N30" s="77">
        <v>20.396000000000001</v>
      </c>
      <c r="O30" s="77">
        <v>17.609000000000002</v>
      </c>
      <c r="P30" s="77">
        <v>24.898</v>
      </c>
      <c r="Q30" s="77">
        <v>28.167000000000002</v>
      </c>
      <c r="R30" s="77">
        <v>92.524000000000001</v>
      </c>
      <c r="S30" s="77">
        <v>81.563999999999993</v>
      </c>
      <c r="T30" s="77">
        <v>88.793999999999997</v>
      </c>
      <c r="U30" s="77">
        <v>77.849000000000004</v>
      </c>
      <c r="V30" s="77">
        <v>75.951999999999998</v>
      </c>
      <c r="W30" s="77">
        <v>56.494999999999997</v>
      </c>
      <c r="X30" s="77">
        <v>7.69</v>
      </c>
      <c r="Y30" s="77">
        <v>22.814</v>
      </c>
      <c r="Z30" s="78"/>
      <c r="AA30" s="79">
        <f>SUM(B30:Z30)</f>
        <v>1228.4259999999999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39.975000000000001</v>
      </c>
      <c r="C32" s="62">
        <f t="shared" ref="C32:Z32" si="4">IF(LEN(C$2)&gt;0,SUM(C29:C31),"")</f>
        <v>35.304000000000002</v>
      </c>
      <c r="D32" s="62">
        <f t="shared" si="4"/>
        <v>22.837</v>
      </c>
      <c r="E32" s="62">
        <f t="shared" si="4"/>
        <v>25.727</v>
      </c>
      <c r="F32" s="62">
        <f t="shared" si="4"/>
        <v>44.843000000000004</v>
      </c>
      <c r="G32" s="62">
        <f t="shared" si="4"/>
        <v>53.816000000000003</v>
      </c>
      <c r="H32" s="62">
        <f t="shared" si="4"/>
        <v>60.537999999999997</v>
      </c>
      <c r="I32" s="62">
        <f t="shared" si="4"/>
        <v>93.018000000000001</v>
      </c>
      <c r="J32" s="62">
        <f t="shared" si="4"/>
        <v>153.20699999999999</v>
      </c>
      <c r="K32" s="62">
        <f t="shared" si="4"/>
        <v>43.712000000000003</v>
      </c>
      <c r="L32" s="62">
        <f t="shared" si="4"/>
        <v>33.792999999999999</v>
      </c>
      <c r="M32" s="62">
        <f t="shared" si="4"/>
        <v>26.904</v>
      </c>
      <c r="N32" s="62">
        <f t="shared" si="4"/>
        <v>20.396000000000001</v>
      </c>
      <c r="O32" s="62">
        <f t="shared" si="4"/>
        <v>17.609000000000002</v>
      </c>
      <c r="P32" s="62">
        <f t="shared" si="4"/>
        <v>24.898</v>
      </c>
      <c r="Q32" s="62">
        <f t="shared" si="4"/>
        <v>28.167000000000002</v>
      </c>
      <c r="R32" s="62">
        <f t="shared" si="4"/>
        <v>92.524000000000001</v>
      </c>
      <c r="S32" s="62">
        <f t="shared" si="4"/>
        <v>81.563999999999993</v>
      </c>
      <c r="T32" s="62">
        <f t="shared" si="4"/>
        <v>88.793999999999997</v>
      </c>
      <c r="U32" s="62">
        <f t="shared" si="4"/>
        <v>77.849000000000004</v>
      </c>
      <c r="V32" s="62">
        <f t="shared" si="4"/>
        <v>75.951999999999998</v>
      </c>
      <c r="W32" s="62">
        <f t="shared" si="4"/>
        <v>56.494999999999997</v>
      </c>
      <c r="X32" s="62">
        <f t="shared" si="4"/>
        <v>7.69</v>
      </c>
      <c r="Y32" s="62">
        <f t="shared" si="4"/>
        <v>22.814</v>
      </c>
      <c r="Z32" s="63" t="str">
        <f t="shared" si="4"/>
        <v/>
      </c>
      <c r="AA32" s="64">
        <f>SUM(AA29:AA31)</f>
        <v>1228.4259999999999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76.599999999999994</v>
      </c>
      <c r="D37" s="99">
        <v>89</v>
      </c>
      <c r="E37" s="99">
        <v>86.2</v>
      </c>
      <c r="F37" s="99">
        <v>7.1</v>
      </c>
      <c r="G37" s="99"/>
      <c r="H37" s="99"/>
      <c r="I37" s="99"/>
      <c r="J37" s="99"/>
      <c r="K37" s="99"/>
      <c r="L37" s="99"/>
      <c r="M37" s="99"/>
      <c r="N37" s="99"/>
      <c r="O37" s="99">
        <v>10.4</v>
      </c>
      <c r="P37" s="99">
        <v>58.8</v>
      </c>
      <c r="Q37" s="99">
        <v>21.9</v>
      </c>
      <c r="R37" s="99"/>
      <c r="S37" s="99"/>
      <c r="T37" s="99"/>
      <c r="U37" s="99"/>
      <c r="V37" s="99"/>
      <c r="W37" s="99"/>
      <c r="X37" s="99"/>
      <c r="Y37" s="99">
        <v>0.2</v>
      </c>
      <c r="Z37" s="100"/>
      <c r="AA37" s="79">
        <f t="shared" si="5"/>
        <v>350.2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76.599999999999994</v>
      </c>
      <c r="D40" s="88">
        <f t="shared" si="6"/>
        <v>89</v>
      </c>
      <c r="E40" s="88">
        <f t="shared" si="6"/>
        <v>86.2</v>
      </c>
      <c r="F40" s="88">
        <f t="shared" si="6"/>
        <v>7.1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10.4</v>
      </c>
      <c r="P40" s="88">
        <f t="shared" si="6"/>
        <v>58.8</v>
      </c>
      <c r="Q40" s="88">
        <f t="shared" si="6"/>
        <v>21.9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0.2</v>
      </c>
      <c r="Z40" s="89" t="str">
        <f t="shared" si="6"/>
        <v/>
      </c>
      <c r="AA40" s="90">
        <f t="shared" si="5"/>
        <v>350.2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76.599999999999994</v>
      </c>
      <c r="D45" s="99">
        <v>89</v>
      </c>
      <c r="E45" s="99">
        <v>86.2</v>
      </c>
      <c r="F45" s="99">
        <v>7.1</v>
      </c>
      <c r="G45" s="99"/>
      <c r="H45" s="99"/>
      <c r="I45" s="99"/>
      <c r="J45" s="99"/>
      <c r="K45" s="99"/>
      <c r="L45" s="99"/>
      <c r="M45" s="99"/>
      <c r="N45" s="99"/>
      <c r="O45" s="99">
        <v>10.4</v>
      </c>
      <c r="P45" s="99">
        <v>58.8</v>
      </c>
      <c r="Q45" s="99">
        <v>21.9</v>
      </c>
      <c r="R45" s="99"/>
      <c r="S45" s="99"/>
      <c r="T45" s="99"/>
      <c r="U45" s="99"/>
      <c r="V45" s="99"/>
      <c r="W45" s="99"/>
      <c r="X45" s="99"/>
      <c r="Y45" s="99">
        <v>0.2</v>
      </c>
      <c r="Z45" s="100"/>
      <c r="AA45" s="79">
        <f t="shared" si="7"/>
        <v>350.2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76.599999999999994</v>
      </c>
      <c r="D49" s="88">
        <f t="shared" si="8"/>
        <v>89</v>
      </c>
      <c r="E49" s="88">
        <f t="shared" si="8"/>
        <v>86.2</v>
      </c>
      <c r="F49" s="88">
        <f t="shared" si="8"/>
        <v>7.1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10.4</v>
      </c>
      <c r="P49" s="88">
        <f t="shared" si="8"/>
        <v>58.8</v>
      </c>
      <c r="Q49" s="88">
        <f t="shared" si="8"/>
        <v>21.9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0.2</v>
      </c>
      <c r="Z49" s="89" t="str">
        <f t="shared" si="8"/>
        <v/>
      </c>
      <c r="AA49" s="90">
        <f t="shared" si="7"/>
        <v>350.2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39.975000000000001</v>
      </c>
      <c r="C52" s="88">
        <f t="shared" ref="C52:Z52" si="10">IF(LEN(C$2)&gt;0,SUM(C10:C15)+C26+C40,"")</f>
        <v>111.904</v>
      </c>
      <c r="D52" s="88">
        <f t="shared" si="10"/>
        <v>111.837</v>
      </c>
      <c r="E52" s="88">
        <f t="shared" si="10"/>
        <v>111.92700000000001</v>
      </c>
      <c r="F52" s="88">
        <f t="shared" si="10"/>
        <v>51.942999999999998</v>
      </c>
      <c r="G52" s="88">
        <f t="shared" si="10"/>
        <v>53.816000000000003</v>
      </c>
      <c r="H52" s="88">
        <f t="shared" si="10"/>
        <v>60.537999999999997</v>
      </c>
      <c r="I52" s="88">
        <f t="shared" si="10"/>
        <v>93.018000000000001</v>
      </c>
      <c r="J52" s="88">
        <f t="shared" si="10"/>
        <v>153.20699999999999</v>
      </c>
      <c r="K52" s="88">
        <f t="shared" si="10"/>
        <v>43.712000000000003</v>
      </c>
      <c r="L52" s="88">
        <f t="shared" si="10"/>
        <v>33.792999999999999</v>
      </c>
      <c r="M52" s="88">
        <f t="shared" si="10"/>
        <v>26.903999999999996</v>
      </c>
      <c r="N52" s="88">
        <f t="shared" si="10"/>
        <v>20.395999999999997</v>
      </c>
      <c r="O52" s="88">
        <f t="shared" si="10"/>
        <v>28.009</v>
      </c>
      <c r="P52" s="88">
        <f t="shared" si="10"/>
        <v>83.697999999999993</v>
      </c>
      <c r="Q52" s="88">
        <f t="shared" si="10"/>
        <v>50.067</v>
      </c>
      <c r="R52" s="88">
        <f t="shared" si="10"/>
        <v>92.524000000000001</v>
      </c>
      <c r="S52" s="88">
        <f t="shared" si="10"/>
        <v>81.563999999999993</v>
      </c>
      <c r="T52" s="88">
        <f t="shared" si="10"/>
        <v>88.793999999999983</v>
      </c>
      <c r="U52" s="88">
        <f t="shared" si="10"/>
        <v>77.84899999999999</v>
      </c>
      <c r="V52" s="88">
        <f t="shared" si="10"/>
        <v>75.951999999999998</v>
      </c>
      <c r="W52" s="88">
        <f t="shared" si="10"/>
        <v>56.494999999999997</v>
      </c>
      <c r="X52" s="88">
        <f t="shared" si="10"/>
        <v>7.6899999999999995</v>
      </c>
      <c r="Y52" s="88">
        <f t="shared" si="10"/>
        <v>23.013999999999999</v>
      </c>
      <c r="Z52" s="89" t="str">
        <f t="shared" si="10"/>
        <v/>
      </c>
      <c r="AA52" s="104">
        <f>SUM(B52:Z52)</f>
        <v>1578.626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76.599999999999994</v>
      </c>
      <c r="D4" s="18">
        <v>89</v>
      </c>
      <c r="E4" s="18">
        <v>86.2</v>
      </c>
      <c r="F4" s="18">
        <v>7.1</v>
      </c>
      <c r="G4" s="18"/>
      <c r="H4" s="18">
        <v>-8.4</v>
      </c>
      <c r="I4" s="18">
        <v>-40.6</v>
      </c>
      <c r="J4" s="18"/>
      <c r="K4" s="18">
        <v>-39.700000000000003</v>
      </c>
      <c r="L4" s="18">
        <v>-30</v>
      </c>
      <c r="M4" s="18">
        <v>-26.3</v>
      </c>
      <c r="N4" s="18">
        <v>-3.9</v>
      </c>
      <c r="O4" s="18">
        <v>10.4</v>
      </c>
      <c r="P4" s="18">
        <v>58.8</v>
      </c>
      <c r="Q4" s="18">
        <v>21.9</v>
      </c>
      <c r="R4" s="18"/>
      <c r="S4" s="18">
        <v>-76.400000000000006</v>
      </c>
      <c r="T4" s="18">
        <v>-86.8</v>
      </c>
      <c r="U4" s="18">
        <v>-75.900000000000006</v>
      </c>
      <c r="V4" s="18">
        <v>-74</v>
      </c>
      <c r="W4" s="18">
        <v>-7.8</v>
      </c>
      <c r="X4" s="18"/>
      <c r="Y4" s="18">
        <v>0.2</v>
      </c>
      <c r="Z4" s="19"/>
      <c r="AA4" s="111">
        <f>SUM(B4:Z4)</f>
        <v>-119.59999999999995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</v>
      </c>
      <c r="C7" s="117">
        <v>97.71</v>
      </c>
      <c r="D7" s="117">
        <v>98.04</v>
      </c>
      <c r="E7" s="117">
        <v>99.78</v>
      </c>
      <c r="F7" s="117">
        <v>98.19</v>
      </c>
      <c r="G7" s="117">
        <v>108.57</v>
      </c>
      <c r="H7" s="117">
        <v>131.16</v>
      </c>
      <c r="I7" s="117">
        <v>137.21</v>
      </c>
      <c r="J7" s="117">
        <v>137.29</v>
      </c>
      <c r="K7" s="117">
        <v>112.04</v>
      </c>
      <c r="L7" s="117">
        <v>100.64</v>
      </c>
      <c r="M7" s="117">
        <v>98.36</v>
      </c>
      <c r="N7" s="117">
        <v>96.54</v>
      </c>
      <c r="O7" s="117">
        <v>91.72</v>
      </c>
      <c r="P7" s="117">
        <v>105.27</v>
      </c>
      <c r="Q7" s="117">
        <v>103.79</v>
      </c>
      <c r="R7" s="117">
        <v>114.57</v>
      </c>
      <c r="S7" s="117">
        <v>144.05000000000001</v>
      </c>
      <c r="T7" s="117">
        <v>164.48</v>
      </c>
      <c r="U7" s="117">
        <v>169.8</v>
      </c>
      <c r="V7" s="117">
        <v>152.86000000000001</v>
      </c>
      <c r="W7" s="117">
        <v>129.69</v>
      </c>
      <c r="X7" s="117">
        <v>130.84</v>
      </c>
      <c r="Y7" s="117">
        <v>110.27</v>
      </c>
      <c r="Z7" s="118"/>
      <c r="AA7" s="119">
        <f>IF(SUM(B7:Z7)&lt;&gt;0,AVERAGEIF(B7:Z7,"&lt;&gt;"""),"")</f>
        <v>117.91125000000001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>
        <v>8.4</v>
      </c>
      <c r="I13" s="129">
        <v>40.6</v>
      </c>
      <c r="J13" s="129"/>
      <c r="K13" s="129">
        <v>39.700000000000003</v>
      </c>
      <c r="L13" s="129">
        <v>30</v>
      </c>
      <c r="M13" s="129">
        <v>26.3</v>
      </c>
      <c r="N13" s="129">
        <v>3.9</v>
      </c>
      <c r="O13" s="129"/>
      <c r="P13" s="129"/>
      <c r="Q13" s="129"/>
      <c r="R13" s="129"/>
      <c r="S13" s="129">
        <v>76.400000000000006</v>
      </c>
      <c r="T13" s="129">
        <v>86.8</v>
      </c>
      <c r="U13" s="129">
        <v>75.900000000000006</v>
      </c>
      <c r="V13" s="129">
        <v>74</v>
      </c>
      <c r="W13" s="129">
        <v>7.8</v>
      </c>
      <c r="X13" s="129"/>
      <c r="Y13" s="130"/>
      <c r="Z13" s="131"/>
      <c r="AA13" s="132">
        <f t="shared" si="0"/>
        <v>469.8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8.4</v>
      </c>
      <c r="I16" s="135">
        <f t="shared" si="1"/>
        <v>40.6</v>
      </c>
      <c r="J16" s="135">
        <f t="shared" si="1"/>
        <v>0</v>
      </c>
      <c r="K16" s="135">
        <f t="shared" si="1"/>
        <v>39.700000000000003</v>
      </c>
      <c r="L16" s="135">
        <f t="shared" si="1"/>
        <v>30</v>
      </c>
      <c r="M16" s="135">
        <f t="shared" si="1"/>
        <v>26.3</v>
      </c>
      <c r="N16" s="135">
        <f t="shared" si="1"/>
        <v>3.9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76.400000000000006</v>
      </c>
      <c r="T16" s="135">
        <f t="shared" si="1"/>
        <v>86.8</v>
      </c>
      <c r="U16" s="135">
        <f t="shared" si="1"/>
        <v>75.900000000000006</v>
      </c>
      <c r="V16" s="135">
        <f t="shared" si="1"/>
        <v>74</v>
      </c>
      <c r="W16" s="135">
        <f t="shared" si="1"/>
        <v>7.8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76.599999999999994</v>
      </c>
      <c r="D21" s="129">
        <v>89</v>
      </c>
      <c r="E21" s="129">
        <v>86.2</v>
      </c>
      <c r="F21" s="129">
        <v>7.1</v>
      </c>
      <c r="G21" s="129"/>
      <c r="H21" s="129"/>
      <c r="I21" s="129"/>
      <c r="J21" s="129"/>
      <c r="K21" s="129"/>
      <c r="L21" s="129"/>
      <c r="M21" s="129"/>
      <c r="N21" s="129"/>
      <c r="O21" s="129">
        <v>10.4</v>
      </c>
      <c r="P21" s="129">
        <v>58.8</v>
      </c>
      <c r="Q21" s="129">
        <v>21.9</v>
      </c>
      <c r="R21" s="129"/>
      <c r="S21" s="129"/>
      <c r="T21" s="129"/>
      <c r="U21" s="129"/>
      <c r="V21" s="129"/>
      <c r="W21" s="129"/>
      <c r="X21" s="129"/>
      <c r="Y21" s="130">
        <v>0.2</v>
      </c>
      <c r="Z21" s="131"/>
      <c r="AA21" s="132">
        <f t="shared" si="2"/>
        <v>350.2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76.599999999999994</v>
      </c>
      <c r="D24" s="135">
        <f t="shared" si="3"/>
        <v>89</v>
      </c>
      <c r="E24" s="135">
        <f t="shared" si="3"/>
        <v>86.2</v>
      </c>
      <c r="F24" s="135">
        <f t="shared" si="3"/>
        <v>7.1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10.4</v>
      </c>
      <c r="P24" s="135">
        <f t="shared" si="3"/>
        <v>58.8</v>
      </c>
      <c r="Q24" s="135">
        <f t="shared" si="3"/>
        <v>21.9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0.2</v>
      </c>
      <c r="Z24" s="136" t="str">
        <f t="shared" si="3"/>
        <v/>
      </c>
      <c r="AA24" s="90">
        <f t="shared" si="2"/>
        <v>350.2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2025-03-25T14:37:50Z</dcterms:created>
  <dcterms:modified xsi:type="dcterms:W3CDTF">2025-03-25T14:37:52Z</dcterms:modified>
</cp:coreProperties>
</file>