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<sst xmlns="http://schemas.openxmlformats.org/spreadsheetml/2006/main" count="119" uniqueCount="54">
  <si>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24/03/2025 16:32:55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</si>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</sst>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60A-4100-803A-F6B0BE75FD0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75</c:v>
                </c:pt>
                <c:pt idx="7">
                  <c:v>75</c:v>
                </c:pt>
                <c:pt idx="8">
                  <c:v>28</c:v>
                </c:pt>
                <c:pt idx="9">
                  <c:v>28</c:v>
                </c:pt>
                <c:pt idx="16">
                  <c:v>75</c:v>
                </c:pt>
                <c:pt idx="17">
                  <c:v>28</c:v>
                </c:pt>
                <c:pt idx="18">
                  <c:v>28</c:v>
                </c:pt>
                <c:pt idx="21">
                  <c:v>75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0A-4100-803A-F6B0BE75FD0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60A-4100-803A-F6B0BE75FD0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60A-4100-803A-F6B0BE75FD0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60A-4100-803A-F6B0BE75FD0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60A-4100-803A-F6B0BE75FD0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60A-4100-803A-F6B0BE75FD0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60A-4100-803A-F6B0BE75FD0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60A-4100-803A-F6B0BE75FD0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41.127000000000002</c:v>
                </c:pt>
                <c:pt idx="1">
                  <c:v>94.706000000000003</c:v>
                </c:pt>
                <c:pt idx="2">
                  <c:v>107.40600000000001</c:v>
                </c:pt>
                <c:pt idx="3">
                  <c:v>108.881</c:v>
                </c:pt>
                <c:pt idx="4">
                  <c:v>102.72</c:v>
                </c:pt>
                <c:pt idx="6">
                  <c:v>27.658000000000001</c:v>
                </c:pt>
                <c:pt idx="7">
                  <c:v>34.917000000000002</c:v>
                </c:pt>
                <c:pt idx="8">
                  <c:v>87.284999999999997</c:v>
                </c:pt>
                <c:pt idx="9">
                  <c:v>130.02199999999999</c:v>
                </c:pt>
                <c:pt idx="10">
                  <c:v>106.19799999999999</c:v>
                </c:pt>
                <c:pt idx="11">
                  <c:v>38.527999999999999</c:v>
                </c:pt>
                <c:pt idx="22">
                  <c:v>13.416</c:v>
                </c:pt>
                <c:pt idx="23">
                  <c:v>106.68300000000001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60A-4100-803A-F6B0BE75FD0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22.5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3.6</c:v>
                </c:pt>
                <c:pt idx="10">
                  <c:v>0.4</c:v>
                </c:pt>
                <c:pt idx="11">
                  <c:v>5.7</c:v>
                </c:pt>
                <c:pt idx="12">
                  <c:v>3.1</c:v>
                </c:pt>
                <c:pt idx="13">
                  <c:v>109.5</c:v>
                </c:pt>
                <c:pt idx="14">
                  <c:v>189</c:v>
                </c:pt>
                <c:pt idx="15">
                  <c:v>120.6</c:v>
                </c:pt>
                <c:pt idx="16">
                  <c:v>0</c:v>
                </c:pt>
                <c:pt idx="17">
                  <c:v>81.7</c:v>
                </c:pt>
                <c:pt idx="18">
                  <c:v>13</c:v>
                </c:pt>
                <c:pt idx="19">
                  <c:v>5.0999999999999996</c:v>
                </c:pt>
                <c:pt idx="20">
                  <c:v>8.6</c:v>
                </c:pt>
                <c:pt idx="21">
                  <c:v>0.7</c:v>
                </c:pt>
                <c:pt idx="22">
                  <c:v>6.9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0A-4100-803A-F6B0BE75FD0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1.871</c:v>
                </c:pt>
                <c:pt idx="1">
                  <c:v>1.871</c:v>
                </c:pt>
                <c:pt idx="2">
                  <c:v>6.0939999999999994</c:v>
                </c:pt>
                <c:pt idx="3">
                  <c:v>7.165</c:v>
                </c:pt>
                <c:pt idx="4">
                  <c:v>1.9710000000000001</c:v>
                </c:pt>
                <c:pt idx="5">
                  <c:v>3.589</c:v>
                </c:pt>
                <c:pt idx="6">
                  <c:v>2.1160000000000001</c:v>
                </c:pt>
                <c:pt idx="7">
                  <c:v>2.4750000000000001</c:v>
                </c:pt>
                <c:pt idx="8">
                  <c:v>4.7540000000000004</c:v>
                </c:pt>
                <c:pt idx="9">
                  <c:v>4.3770000000000007</c:v>
                </c:pt>
                <c:pt idx="10">
                  <c:v>4.4889999999999999</c:v>
                </c:pt>
                <c:pt idx="11">
                  <c:v>23.777999999999999</c:v>
                </c:pt>
                <c:pt idx="12">
                  <c:v>27.901</c:v>
                </c:pt>
                <c:pt idx="13">
                  <c:v>5.2240000000000002</c:v>
                </c:pt>
                <c:pt idx="14">
                  <c:v>0.28700000000000003</c:v>
                </c:pt>
                <c:pt idx="15">
                  <c:v>8.5000000000000006E-2</c:v>
                </c:pt>
                <c:pt idx="16">
                  <c:v>2.1589999999999998</c:v>
                </c:pt>
                <c:pt idx="17">
                  <c:v>1.984</c:v>
                </c:pt>
                <c:pt idx="18">
                  <c:v>1.972</c:v>
                </c:pt>
                <c:pt idx="19">
                  <c:v>6.2690000000000001</c:v>
                </c:pt>
                <c:pt idx="20">
                  <c:v>5.8420000000000005</c:v>
                </c:pt>
                <c:pt idx="21">
                  <c:v>2.3170000000000002</c:v>
                </c:pt>
                <c:pt idx="22">
                  <c:v>2.6549999999999998</c:v>
                </c:pt>
                <c:pt idx="23">
                  <c:v>1.992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0A-4100-803A-F6B0BE75FD0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60A-4100-803A-F6B0BE75FD0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60A-4100-803A-F6B0BE75F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94.59</c:v>
                </c:pt>
                <c:pt idx="1">
                  <c:v>100.29</c:v>
                </c:pt>
                <c:pt idx="2">
                  <c:v>100.78</c:v>
                </c:pt>
                <c:pt idx="3">
                  <c:v>103.66</c:v>
                </c:pt>
                <c:pt idx="4">
                  <c:v>102.2</c:v>
                </c:pt>
                <c:pt idx="5">
                  <c:v>109.95</c:v>
                </c:pt>
                <c:pt idx="6">
                  <c:v>131.07</c:v>
                </c:pt>
                <c:pt idx="7">
                  <c:v>125.04</c:v>
                </c:pt>
                <c:pt idx="8">
                  <c:v>128.4</c:v>
                </c:pt>
                <c:pt idx="9">
                  <c:v>114.28</c:v>
                </c:pt>
                <c:pt idx="10">
                  <c:v>106.48</c:v>
                </c:pt>
                <c:pt idx="11">
                  <c:v>100.84</c:v>
                </c:pt>
                <c:pt idx="12">
                  <c:v>95.04</c:v>
                </c:pt>
                <c:pt idx="13">
                  <c:v>95.67</c:v>
                </c:pt>
                <c:pt idx="14">
                  <c:v>100.12</c:v>
                </c:pt>
                <c:pt idx="15">
                  <c:v>105.65</c:v>
                </c:pt>
                <c:pt idx="16">
                  <c:v>143.1</c:v>
                </c:pt>
                <c:pt idx="17">
                  <c:v>168.45</c:v>
                </c:pt>
                <c:pt idx="18">
                  <c:v>188.37</c:v>
                </c:pt>
                <c:pt idx="19">
                  <c:v>179.33</c:v>
                </c:pt>
                <c:pt idx="20">
                  <c:v>153.6</c:v>
                </c:pt>
                <c:pt idx="21">
                  <c:v>136.93</c:v>
                </c:pt>
                <c:pt idx="22">
                  <c:v>127.15</c:v>
                </c:pt>
                <c:pt idx="23">
                  <c:v>102.91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60A-4100-803A-F6B0BE75F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70-43D0-B1F6-6F03EF7C66D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8.1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70-43D0-B1F6-6F03EF7C66D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3.3550000000000004</c:v>
                </c:pt>
                <c:pt idx="1">
                  <c:v>7.5</c:v>
                </c:pt>
                <c:pt idx="2">
                  <c:v>6.4369999999999994</c:v>
                </c:pt>
                <c:pt idx="3">
                  <c:v>6.9139999999999997</c:v>
                </c:pt>
                <c:pt idx="4">
                  <c:v>7.49</c:v>
                </c:pt>
                <c:pt idx="5">
                  <c:v>7.1059999999999999</c:v>
                </c:pt>
                <c:pt idx="6">
                  <c:v>10.105</c:v>
                </c:pt>
                <c:pt idx="7">
                  <c:v>8.2670000000000012</c:v>
                </c:pt>
                <c:pt idx="8">
                  <c:v>5.6510000000000007</c:v>
                </c:pt>
                <c:pt idx="9">
                  <c:v>5.455000000000001</c:v>
                </c:pt>
                <c:pt idx="10">
                  <c:v>7.3640000000000008</c:v>
                </c:pt>
                <c:pt idx="11">
                  <c:v>5.9129999999999994</c:v>
                </c:pt>
                <c:pt idx="12">
                  <c:v>1.1060000000000001</c:v>
                </c:pt>
                <c:pt idx="13">
                  <c:v>2.524</c:v>
                </c:pt>
                <c:pt idx="14">
                  <c:v>25.518000000000001</c:v>
                </c:pt>
                <c:pt idx="15">
                  <c:v>25.788</c:v>
                </c:pt>
                <c:pt idx="16">
                  <c:v>25.106999999999999</c:v>
                </c:pt>
                <c:pt idx="17">
                  <c:v>36.008000000000003</c:v>
                </c:pt>
                <c:pt idx="18">
                  <c:v>7.0289999999999999</c:v>
                </c:pt>
                <c:pt idx="19">
                  <c:v>1.4750000000000001</c:v>
                </c:pt>
                <c:pt idx="20">
                  <c:v>1.9330000000000001</c:v>
                </c:pt>
                <c:pt idx="21">
                  <c:v>17.734000000000002</c:v>
                </c:pt>
                <c:pt idx="22">
                  <c:v>5.7829999999999995</c:v>
                </c:pt>
                <c:pt idx="23">
                  <c:v>5.0620000000000003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70-43D0-B1F6-6F03EF7C66D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26.722000000000001</c:v>
                </c:pt>
                <c:pt idx="1">
                  <c:v>27.963999999999999</c:v>
                </c:pt>
                <c:pt idx="2">
                  <c:v>17.350000000000001</c:v>
                </c:pt>
                <c:pt idx="3">
                  <c:v>24.9</c:v>
                </c:pt>
                <c:pt idx="4">
                  <c:v>23.466000000000001</c:v>
                </c:pt>
                <c:pt idx="5">
                  <c:v>17.352999999999998</c:v>
                </c:pt>
                <c:pt idx="6">
                  <c:v>55.912000000000006</c:v>
                </c:pt>
                <c:pt idx="7">
                  <c:v>57.375999999999998</c:v>
                </c:pt>
                <c:pt idx="8">
                  <c:v>41.194000000000003</c:v>
                </c:pt>
                <c:pt idx="9">
                  <c:v>45.769000000000005</c:v>
                </c:pt>
                <c:pt idx="10">
                  <c:v>53.998000000000005</c:v>
                </c:pt>
                <c:pt idx="11">
                  <c:v>42.172999999999995</c:v>
                </c:pt>
                <c:pt idx="12">
                  <c:v>27.210999999999999</c:v>
                </c:pt>
                <c:pt idx="13">
                  <c:v>39.81</c:v>
                </c:pt>
                <c:pt idx="14">
                  <c:v>70.878</c:v>
                </c:pt>
                <c:pt idx="15">
                  <c:v>67.034999999999997</c:v>
                </c:pt>
                <c:pt idx="16">
                  <c:v>45.778000000000006</c:v>
                </c:pt>
                <c:pt idx="17">
                  <c:v>62.326999999999998</c:v>
                </c:pt>
                <c:pt idx="18">
                  <c:v>25.242000000000001</c:v>
                </c:pt>
                <c:pt idx="19">
                  <c:v>8.4059999999999988</c:v>
                </c:pt>
                <c:pt idx="20">
                  <c:v>11.018000000000001</c:v>
                </c:pt>
                <c:pt idx="21">
                  <c:v>50.581000000000003</c:v>
                </c:pt>
                <c:pt idx="22">
                  <c:v>13.917</c:v>
                </c:pt>
                <c:pt idx="23">
                  <c:v>4.4720000000000004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70-43D0-B1F6-6F03EF7C66D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270-43D0-B1F6-6F03EF7C66D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70-43D0-B1F6-6F03EF7C66D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70-43D0-B1F6-6F03EF7C66D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270-43D0-B1F6-6F03EF7C66D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270-43D0-B1F6-6F03EF7C66D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">
                  <c:v>16.013000000000002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270-43D0-B1F6-6F03EF7C66D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0.1</c:v>
                </c:pt>
                <c:pt idx="1">
                  <c:v>25.8</c:v>
                </c:pt>
                <c:pt idx="2">
                  <c:v>87.4</c:v>
                </c:pt>
                <c:pt idx="3">
                  <c:v>54.5</c:v>
                </c:pt>
                <c:pt idx="4">
                  <c:v>42.2</c:v>
                </c:pt>
                <c:pt idx="5">
                  <c:v>0</c:v>
                </c:pt>
                <c:pt idx="6">
                  <c:v>13.4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70-43D0-B1F6-6F03EF7C66D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11.321</c:v>
                </c:pt>
                <c:pt idx="1">
                  <c:v>17.8</c:v>
                </c:pt>
                <c:pt idx="2">
                  <c:v>0.81299999999999994</c:v>
                </c:pt>
                <c:pt idx="3">
                  <c:v>28.190999999999999</c:v>
                </c:pt>
                <c:pt idx="4">
                  <c:v>30.061</c:v>
                </c:pt>
                <c:pt idx="5">
                  <c:v>0.114</c:v>
                </c:pt>
                <c:pt idx="6">
                  <c:v>23.857000000000003</c:v>
                </c:pt>
                <c:pt idx="7">
                  <c:v>45.248999999999995</c:v>
                </c:pt>
                <c:pt idx="8">
                  <c:v>71.694000000000003</c:v>
                </c:pt>
                <c:pt idx="9">
                  <c:v>113.31099999999999</c:v>
                </c:pt>
                <c:pt idx="10">
                  <c:v>48.214000000000006</c:v>
                </c:pt>
                <c:pt idx="11">
                  <c:v>18.422999999999998</c:v>
                </c:pt>
                <c:pt idx="12">
                  <c:v>1.1850000000000001</c:v>
                </c:pt>
                <c:pt idx="13">
                  <c:v>70.931999999999988</c:v>
                </c:pt>
                <c:pt idx="14">
                  <c:v>91.340999999999994</c:v>
                </c:pt>
                <c:pt idx="15">
                  <c:v>26.325999999999997</c:v>
                </c:pt>
                <c:pt idx="16">
                  <c:v>1.47</c:v>
                </c:pt>
                <c:pt idx="17">
                  <c:v>5.2490000000000006</c:v>
                </c:pt>
                <c:pt idx="18">
                  <c:v>9.1890000000000001</c:v>
                </c:pt>
                <c:pt idx="21">
                  <c:v>8.2109999999999985</c:v>
                </c:pt>
                <c:pt idx="22">
                  <c:v>1.8109999999999999</c:v>
                </c:pt>
                <c:pt idx="23">
                  <c:v>2.5000000000000001E-2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270-43D0-B1F6-6F03EF7C66D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270-43D0-B1F6-6F03EF7C66D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270-43D0-B1F6-6F03EF7C6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94.59</c:v>
                </c:pt>
                <c:pt idx="1">
                  <c:v>100.29</c:v>
                </c:pt>
                <c:pt idx="2">
                  <c:v>100.78</c:v>
                </c:pt>
                <c:pt idx="3">
                  <c:v>103.66</c:v>
                </c:pt>
                <c:pt idx="4">
                  <c:v>102.2</c:v>
                </c:pt>
                <c:pt idx="5">
                  <c:v>109.95</c:v>
                </c:pt>
                <c:pt idx="6">
                  <c:v>131.07</c:v>
                </c:pt>
                <c:pt idx="7">
                  <c:v>125.04</c:v>
                </c:pt>
                <c:pt idx="8">
                  <c:v>128.4</c:v>
                </c:pt>
                <c:pt idx="9">
                  <c:v>114.28</c:v>
                </c:pt>
                <c:pt idx="10">
                  <c:v>106.48</c:v>
                </c:pt>
                <c:pt idx="11">
                  <c:v>100.84</c:v>
                </c:pt>
                <c:pt idx="12">
                  <c:v>95.04</c:v>
                </c:pt>
                <c:pt idx="13">
                  <c:v>95.67</c:v>
                </c:pt>
                <c:pt idx="14">
                  <c:v>100.12</c:v>
                </c:pt>
                <c:pt idx="15">
                  <c:v>105.65</c:v>
                </c:pt>
                <c:pt idx="16">
                  <c:v>143.1</c:v>
                </c:pt>
                <c:pt idx="17">
                  <c:v>168.45</c:v>
                </c:pt>
                <c:pt idx="18">
                  <c:v>188.37</c:v>
                </c:pt>
                <c:pt idx="19">
                  <c:v>179.33</c:v>
                </c:pt>
                <c:pt idx="20">
                  <c:v>153.6</c:v>
                </c:pt>
                <c:pt idx="21">
                  <c:v>136.93</c:v>
                </c:pt>
                <c:pt idx="22">
                  <c:v>127.15</c:v>
                </c:pt>
                <c:pt idx="23">
                  <c:v>102.91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270-43D0-B1F6-6F03EF7C6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42.998000000000005</v>
      </c>
      <c r="C4" s="18">
        <v>96.576999999999998</v>
      </c>
      <c r="D4" s="18">
        <v>113.5</v>
      </c>
      <c r="E4" s="18">
        <v>116.04599999999999</v>
      </c>
      <c r="F4" s="18">
        <v>104.691</v>
      </c>
      <c r="G4" s="18">
        <v>26.089000000000002</v>
      </c>
      <c r="H4" s="18">
        <v>104.774</v>
      </c>
      <c r="I4" s="18">
        <v>112.392</v>
      </c>
      <c r="J4" s="18">
        <v>120.03899999999999</v>
      </c>
      <c r="K4" s="18">
        <v>165.99900000000002</v>
      </c>
      <c r="L4" s="18">
        <v>111.08699999999999</v>
      </c>
      <c r="M4" s="18">
        <v>68.006</v>
      </c>
      <c r="N4" s="18">
        <v>31.000999999999998</v>
      </c>
      <c r="O4" s="18">
        <v>114.72399999999999</v>
      </c>
      <c r="P4" s="18">
        <v>189.28700000000001</v>
      </c>
      <c r="Q4" s="18">
        <v>120.68499999999999</v>
      </c>
      <c r="R4" s="18">
        <v>77.159000000000006</v>
      </c>
      <c r="S4" s="18">
        <v>111.684</v>
      </c>
      <c r="T4" s="18">
        <v>42.972000000000001</v>
      </c>
      <c r="U4" s="18">
        <v>11.369000000000002</v>
      </c>
      <c r="V4" s="18">
        <v>14.442</v>
      </c>
      <c r="W4" s="18">
        <v>78.016999999999996</v>
      </c>
      <c r="X4" s="18">
        <v>22.971</v>
      </c>
      <c r="Y4" s="18">
        <v>136.67500000000001</v>
      </c>
      <c r="Z4" s="19"/>
      <c r="AA4" s="20">
        <f>SUM(B4:Z4)</f>
        <v>2133.1840000000002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94.59</v>
      </c>
      <c r="C7" s="28">
        <v>100.29</v>
      </c>
      <c r="D7" s="28">
        <v>100.78</v>
      </c>
      <c r="E7" s="28">
        <v>103.66</v>
      </c>
      <c r="F7" s="28">
        <v>102.2</v>
      </c>
      <c r="G7" s="28">
        <v>109.95</v>
      </c>
      <c r="H7" s="28">
        <v>131.07</v>
      </c>
      <c r="I7" s="28">
        <v>125.04</v>
      </c>
      <c r="J7" s="28">
        <v>128.4</v>
      </c>
      <c r="K7" s="28">
        <v>114.28</v>
      </c>
      <c r="L7" s="28">
        <v>106.48</v>
      </c>
      <c r="M7" s="28">
        <v>100.84</v>
      </c>
      <c r="N7" s="28">
        <v>95.04</v>
      </c>
      <c r="O7" s="28">
        <v>95.67</v>
      </c>
      <c r="P7" s="28">
        <v>100.12</v>
      </c>
      <c r="Q7" s="28">
        <v>105.65</v>
      </c>
      <c r="R7" s="28">
        <v>143.1</v>
      </c>
      <c r="S7" s="28">
        <v>168.45</v>
      </c>
      <c r="T7" s="28">
        <v>188.37</v>
      </c>
      <c r="U7" s="28">
        <v>179.33</v>
      </c>
      <c r="V7" s="28">
        <v>153.6</v>
      </c>
      <c r="W7" s="28">
        <v>136.93</v>
      </c>
      <c r="X7" s="28">
        <v>127.15</v>
      </c>
      <c r="Y7" s="28">
        <v>102.91</v>
      </c>
      <c r="Z7" s="29"/>
      <c r="AA7" s="30">
        <f>IF(SUM(B7:Z7)&lt;&gt;0,AVERAGEIF(B7:Z7,"&lt;&gt;"""),"")</f>
        <v>121.41249999999998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41.127000000000002</v>
      </c>
      <c r="C12" s="52">
        <v>94.706000000000003</v>
      </c>
      <c r="D12" s="52">
        <v>107.40600000000001</v>
      </c>
      <c r="E12" s="52">
        <v>108.881</v>
      </c>
      <c r="F12" s="52">
        <v>102.72</v>
      </c>
      <c r="G12" s="52"/>
      <c r="H12" s="52">
        <v>27.658000000000001</v>
      </c>
      <c r="I12" s="52">
        <v>34.917000000000002</v>
      </c>
      <c r="J12" s="52">
        <v>87.284999999999997</v>
      </c>
      <c r="K12" s="52">
        <v>130.02199999999999</v>
      </c>
      <c r="L12" s="52">
        <v>106.19799999999999</v>
      </c>
      <c r="M12" s="52">
        <v>38.527999999999999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13.416</v>
      </c>
      <c r="Y12" s="52">
        <v>106.68300000000001</v>
      </c>
      <c r="Z12" s="53"/>
      <c r="AA12" s="54">
        <f t="shared" si="0"/>
        <v>999.54700000000003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1.871</v>
      </c>
      <c r="C14" s="57">
        <v>1.871</v>
      </c>
      <c r="D14" s="57">
        <v>6.0939999999999994</v>
      </c>
      <c r="E14" s="57">
        <v>7.165</v>
      </c>
      <c r="F14" s="57">
        <v>1.9710000000000001</v>
      </c>
      <c r="G14" s="57">
        <v>3.589</v>
      </c>
      <c r="H14" s="57">
        <v>2.1160000000000001</v>
      </c>
      <c r="I14" s="57">
        <v>2.4750000000000001</v>
      </c>
      <c r="J14" s="57">
        <v>4.7540000000000004</v>
      </c>
      <c r="K14" s="57">
        <v>4.3770000000000007</v>
      </c>
      <c r="L14" s="57">
        <v>4.4889999999999999</v>
      </c>
      <c r="M14" s="57">
        <v>23.777999999999999</v>
      </c>
      <c r="N14" s="57">
        <v>27.901</v>
      </c>
      <c r="O14" s="57">
        <v>5.2240000000000002</v>
      </c>
      <c r="P14" s="57">
        <v>0.28700000000000003</v>
      </c>
      <c r="Q14" s="57">
        <v>8.5000000000000006E-2</v>
      </c>
      <c r="R14" s="57">
        <v>2.1589999999999998</v>
      </c>
      <c r="S14" s="57">
        <v>1.984</v>
      </c>
      <c r="T14" s="57">
        <v>1.972</v>
      </c>
      <c r="U14" s="57">
        <v>6.2690000000000001</v>
      </c>
      <c r="V14" s="57">
        <v>5.8420000000000005</v>
      </c>
      <c r="W14" s="57">
        <v>2.3170000000000002</v>
      </c>
      <c r="X14" s="57">
        <v>2.6549999999999998</v>
      </c>
      <c r="Y14" s="57">
        <v>1.992</v>
      </c>
      <c r="Z14" s="58"/>
      <c r="AA14" s="59">
        <f t="shared" si="0"/>
        <v>123.23700000000001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42.998000000000005</v>
      </c>
      <c r="C16" s="62">
        <f t="shared" si="1"/>
        <v>96.576999999999998</v>
      </c>
      <c r="D16" s="62">
        <f t="shared" si="1"/>
        <v>113.5</v>
      </c>
      <c r="E16" s="62">
        <f t="shared" si="1"/>
        <v>116.04600000000001</v>
      </c>
      <c r="F16" s="62">
        <f t="shared" si="1"/>
        <v>104.691</v>
      </c>
      <c r="G16" s="62">
        <f t="shared" si="1"/>
        <v>3.589</v>
      </c>
      <c r="H16" s="62">
        <f t="shared" si="1"/>
        <v>29.774000000000001</v>
      </c>
      <c r="I16" s="62">
        <f t="shared" si="1"/>
        <v>37.392000000000003</v>
      </c>
      <c r="J16" s="62">
        <f t="shared" si="1"/>
        <v>92.039000000000001</v>
      </c>
      <c r="K16" s="62">
        <f t="shared" si="1"/>
        <v>134.399</v>
      </c>
      <c r="L16" s="62">
        <f t="shared" si="1"/>
        <v>110.687</v>
      </c>
      <c r="M16" s="62">
        <f t="shared" si="1"/>
        <v>62.305999999999997</v>
      </c>
      <c r="N16" s="62">
        <f t="shared" si="1"/>
        <v>27.901</v>
      </c>
      <c r="O16" s="62">
        <f t="shared" si="1"/>
        <v>5.2240000000000002</v>
      </c>
      <c r="P16" s="62">
        <f t="shared" si="1"/>
        <v>0.28700000000000003</v>
      </c>
      <c r="Q16" s="62">
        <f t="shared" si="1"/>
        <v>8.5000000000000006E-2</v>
      </c>
      <c r="R16" s="62">
        <f t="shared" si="1"/>
        <v>2.1589999999999998</v>
      </c>
      <c r="S16" s="62">
        <f t="shared" si="1"/>
        <v>1.984</v>
      </c>
      <c r="T16" s="62">
        <f t="shared" si="1"/>
        <v>1.972</v>
      </c>
      <c r="U16" s="62">
        <f t="shared" si="1"/>
        <v>6.2690000000000001</v>
      </c>
      <c r="V16" s="62">
        <f t="shared" si="1"/>
        <v>5.8420000000000005</v>
      </c>
      <c r="W16" s="62">
        <f t="shared" si="1"/>
        <v>2.3170000000000002</v>
      </c>
      <c r="X16" s="62">
        <f t="shared" si="1"/>
        <v>16.071000000000002</v>
      </c>
      <c r="Y16" s="62">
        <f t="shared" si="1"/>
        <v>108.67500000000001</v>
      </c>
      <c r="Z16" s="63" t="str">
        <f t="shared" si="1"/>
        <v/>
      </c>
      <c r="AA16" s="64">
        <f>SUM(AA10:AA15)</f>
        <v>1122.7840000000001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>
        <v>75</v>
      </c>
      <c r="J19" s="72">
        <v>28</v>
      </c>
      <c r="K19" s="72">
        <v>28</v>
      </c>
      <c r="L19" s="72"/>
      <c r="M19" s="72"/>
      <c r="N19" s="72"/>
      <c r="O19" s="72"/>
      <c r="P19" s="72"/>
      <c r="Q19" s="72"/>
      <c r="R19" s="72">
        <v>75</v>
      </c>
      <c r="S19" s="72">
        <v>28</v>
      </c>
      <c r="T19" s="72">
        <v>28</v>
      </c>
      <c r="U19" s="72"/>
      <c r="V19" s="72"/>
      <c r="W19" s="72">
        <v>75</v>
      </c>
      <c r="X19" s="72"/>
      <c r="Y19" s="72">
        <v>28</v>
      </c>
      <c r="Z19" s="73"/>
      <c r="AA19" s="74">
        <f t="shared" ref="AA19:AA25" si="2">SUM(B19:Z19)</f>
        <v>440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75</v>
      </c>
      <c r="I26" s="88">
        <f t="shared" si="3"/>
        <v>75</v>
      </c>
      <c r="J26" s="88">
        <f t="shared" si="3"/>
        <v>28</v>
      </c>
      <c r="K26" s="88">
        <f t="shared" si="3"/>
        <v>28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75</v>
      </c>
      <c r="S26" s="88">
        <f t="shared" si="3"/>
        <v>28</v>
      </c>
      <c r="T26" s="88">
        <f t="shared" si="3"/>
        <v>28</v>
      </c>
      <c r="U26" s="88">
        <f t="shared" si="3"/>
        <v>0</v>
      </c>
      <c r="V26" s="88">
        <f t="shared" si="3"/>
        <v>0</v>
      </c>
      <c r="W26" s="88">
        <f t="shared" si="3"/>
        <v>75</v>
      </c>
      <c r="X26" s="88">
        <f t="shared" si="3"/>
        <v>0</v>
      </c>
      <c r="Y26" s="88">
        <f t="shared" si="3"/>
        <v>28</v>
      </c>
      <c r="Z26" s="89" t="str">
        <f t="shared" si="3"/>
        <v/>
      </c>
      <c r="AA26" s="90">
        <f>SUM(AA19:AA25)</f>
        <v>440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42.997999999999998</v>
      </c>
      <c r="C30" s="77">
        <v>96.576999999999998</v>
      </c>
      <c r="D30" s="77">
        <v>113.5</v>
      </c>
      <c r="E30" s="77">
        <v>116.04600000000001</v>
      </c>
      <c r="F30" s="77">
        <v>104.691</v>
      </c>
      <c r="G30" s="77">
        <v>3.589</v>
      </c>
      <c r="H30" s="77">
        <v>104.774</v>
      </c>
      <c r="I30" s="77">
        <v>112.392</v>
      </c>
      <c r="J30" s="77">
        <v>120.039</v>
      </c>
      <c r="K30" s="77">
        <v>162.399</v>
      </c>
      <c r="L30" s="77">
        <v>110.687</v>
      </c>
      <c r="M30" s="77">
        <v>62.305999999999997</v>
      </c>
      <c r="N30" s="77">
        <v>27.901</v>
      </c>
      <c r="O30" s="77">
        <v>5.2240000000000002</v>
      </c>
      <c r="P30" s="77">
        <v>0.28699999999999998</v>
      </c>
      <c r="Q30" s="77">
        <v>8.5000000000000006E-2</v>
      </c>
      <c r="R30" s="77">
        <v>77.159000000000006</v>
      </c>
      <c r="S30" s="77">
        <v>29.984000000000002</v>
      </c>
      <c r="T30" s="77">
        <v>29.972000000000001</v>
      </c>
      <c r="U30" s="77">
        <v>6.2690000000000001</v>
      </c>
      <c r="V30" s="77">
        <v>5.8419999999999996</v>
      </c>
      <c r="W30" s="77">
        <v>77.316999999999993</v>
      </c>
      <c r="X30" s="77">
        <v>16.071000000000002</v>
      </c>
      <c r="Y30" s="77">
        <v>136.67500000000001</v>
      </c>
      <c r="Z30" s="78"/>
      <c r="AA30" s="79">
        <f>SUM(B30:Z30)</f>
        <v>1562.7840000000001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42.997999999999998</v>
      </c>
      <c r="C32" s="62">
        <f t="shared" ref="C32:Z32" si="4">IF(LEN(C$2)&gt;0,SUM(C29:C31),"")</f>
        <v>96.576999999999998</v>
      </c>
      <c r="D32" s="62">
        <f t="shared" si="4"/>
        <v>113.5</v>
      </c>
      <c r="E32" s="62">
        <f t="shared" si="4"/>
        <v>116.04600000000001</v>
      </c>
      <c r="F32" s="62">
        <f t="shared" si="4"/>
        <v>104.691</v>
      </c>
      <c r="G32" s="62">
        <f t="shared" si="4"/>
        <v>3.589</v>
      </c>
      <c r="H32" s="62">
        <f t="shared" si="4"/>
        <v>104.774</v>
      </c>
      <c r="I32" s="62">
        <f t="shared" si="4"/>
        <v>112.392</v>
      </c>
      <c r="J32" s="62">
        <f t="shared" si="4"/>
        <v>120.039</v>
      </c>
      <c r="K32" s="62">
        <f t="shared" si="4"/>
        <v>162.399</v>
      </c>
      <c r="L32" s="62">
        <f t="shared" si="4"/>
        <v>110.687</v>
      </c>
      <c r="M32" s="62">
        <f t="shared" si="4"/>
        <v>62.305999999999997</v>
      </c>
      <c r="N32" s="62">
        <f t="shared" si="4"/>
        <v>27.901</v>
      </c>
      <c r="O32" s="62">
        <f t="shared" si="4"/>
        <v>5.2240000000000002</v>
      </c>
      <c r="P32" s="62">
        <f t="shared" si="4"/>
        <v>0.28699999999999998</v>
      </c>
      <c r="Q32" s="62">
        <f t="shared" si="4"/>
        <v>8.5000000000000006E-2</v>
      </c>
      <c r="R32" s="62">
        <f t="shared" si="4"/>
        <v>77.159000000000006</v>
      </c>
      <c r="S32" s="62">
        <f t="shared" si="4"/>
        <v>29.984000000000002</v>
      </c>
      <c r="T32" s="62">
        <f t="shared" si="4"/>
        <v>29.972000000000001</v>
      </c>
      <c r="U32" s="62">
        <f t="shared" si="4"/>
        <v>6.2690000000000001</v>
      </c>
      <c r="V32" s="62">
        <f t="shared" si="4"/>
        <v>5.8419999999999996</v>
      </c>
      <c r="W32" s="62">
        <f t="shared" si="4"/>
        <v>77.316999999999993</v>
      </c>
      <c r="X32" s="62">
        <f t="shared" si="4"/>
        <v>16.071000000000002</v>
      </c>
      <c r="Y32" s="62">
        <f t="shared" si="4"/>
        <v>136.67500000000001</v>
      </c>
      <c r="Z32" s="63" t="str">
        <f t="shared" si="4"/>
        <v/>
      </c>
      <c r="AA32" s="64">
        <f>SUM(AA29:AA31)</f>
        <v>1562.7840000000001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>
        <v>22.5</v>
      </c>
      <c r="H37" s="99"/>
      <c r="I37" s="99"/>
      <c r="J37" s="99"/>
      <c r="K37" s="99">
        <v>3.6</v>
      </c>
      <c r="L37" s="99">
        <v>0.4</v>
      </c>
      <c r="M37" s="99">
        <v>5.7</v>
      </c>
      <c r="N37" s="99">
        <v>3.1</v>
      </c>
      <c r="O37" s="99">
        <v>109.5</v>
      </c>
      <c r="P37" s="99">
        <v>189</v>
      </c>
      <c r="Q37" s="99">
        <v>120.6</v>
      </c>
      <c r="R37" s="99"/>
      <c r="S37" s="99">
        <v>81.7</v>
      </c>
      <c r="T37" s="99">
        <v>13</v>
      </c>
      <c r="U37" s="99">
        <v>5.0999999999999996</v>
      </c>
      <c r="V37" s="99">
        <v>8.6</v>
      </c>
      <c r="W37" s="99">
        <v>0.7</v>
      </c>
      <c r="X37" s="99">
        <v>6.9</v>
      </c>
      <c r="Y37" s="99"/>
      <c r="Z37" s="100"/>
      <c r="AA37" s="79">
        <f t="shared" si="5"/>
        <v>570.40000000000009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22.5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3.6</v>
      </c>
      <c r="L40" s="88">
        <f t="shared" si="6"/>
        <v>0.4</v>
      </c>
      <c r="M40" s="88">
        <f t="shared" si="6"/>
        <v>5.7</v>
      </c>
      <c r="N40" s="88">
        <f t="shared" si="6"/>
        <v>3.1</v>
      </c>
      <c r="O40" s="88">
        <f t="shared" si="6"/>
        <v>109.5</v>
      </c>
      <c r="P40" s="88">
        <f t="shared" si="6"/>
        <v>189</v>
      </c>
      <c r="Q40" s="88">
        <f t="shared" si="6"/>
        <v>120.6</v>
      </c>
      <c r="R40" s="88">
        <f t="shared" si="6"/>
        <v>0</v>
      </c>
      <c r="S40" s="88">
        <f t="shared" si="6"/>
        <v>81.7</v>
      </c>
      <c r="T40" s="88">
        <f t="shared" si="6"/>
        <v>13</v>
      </c>
      <c r="U40" s="88">
        <f t="shared" si="6"/>
        <v>5.0999999999999996</v>
      </c>
      <c r="V40" s="88">
        <f t="shared" si="6"/>
        <v>8.6</v>
      </c>
      <c r="W40" s="88">
        <f t="shared" si="6"/>
        <v>0.7</v>
      </c>
      <c r="X40" s="88">
        <f t="shared" si="6"/>
        <v>6.9</v>
      </c>
      <c r="Y40" s="88">
        <f t="shared" si="6"/>
        <v>0</v>
      </c>
      <c r="Z40" s="89" t="str">
        <f t="shared" si="6"/>
        <v/>
      </c>
      <c r="AA40" s="90">
        <f t="shared" si="5"/>
        <v>570.40000000000009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>
        <v>22.5</v>
      </c>
      <c r="H45" s="99"/>
      <c r="I45" s="99"/>
      <c r="J45" s="99"/>
      <c r="K45" s="99">
        <v>3.6</v>
      </c>
      <c r="L45" s="99">
        <v>0.4</v>
      </c>
      <c r="M45" s="99">
        <v>5.7</v>
      </c>
      <c r="N45" s="99">
        <v>3.1</v>
      </c>
      <c r="O45" s="99">
        <v>109.5</v>
      </c>
      <c r="P45" s="99">
        <v>189</v>
      </c>
      <c r="Q45" s="99">
        <v>120.6</v>
      </c>
      <c r="R45" s="99"/>
      <c r="S45" s="99">
        <v>81.7</v>
      </c>
      <c r="T45" s="99">
        <v>13</v>
      </c>
      <c r="U45" s="99">
        <v>5.0999999999999996</v>
      </c>
      <c r="V45" s="99">
        <v>8.6</v>
      </c>
      <c r="W45" s="99">
        <v>0.7</v>
      </c>
      <c r="X45" s="99">
        <v>6.9</v>
      </c>
      <c r="Y45" s="99"/>
      <c r="Z45" s="100"/>
      <c r="AA45" s="79">
        <f t="shared" si="7"/>
        <v>570.40000000000009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22.5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3.6</v>
      </c>
      <c r="L49" s="88">
        <f t="shared" si="8"/>
        <v>0.4</v>
      </c>
      <c r="M49" s="88">
        <f t="shared" si="8"/>
        <v>5.7</v>
      </c>
      <c r="N49" s="88">
        <f t="shared" si="8"/>
        <v>3.1</v>
      </c>
      <c r="O49" s="88">
        <f t="shared" si="8"/>
        <v>109.5</v>
      </c>
      <c r="P49" s="88">
        <f t="shared" si="8"/>
        <v>189</v>
      </c>
      <c r="Q49" s="88">
        <f t="shared" si="8"/>
        <v>120.6</v>
      </c>
      <c r="R49" s="88">
        <f t="shared" si="8"/>
        <v>0</v>
      </c>
      <c r="S49" s="88">
        <f t="shared" si="8"/>
        <v>81.7</v>
      </c>
      <c r="T49" s="88">
        <f t="shared" si="8"/>
        <v>13</v>
      </c>
      <c r="U49" s="88">
        <f t="shared" si="8"/>
        <v>5.0999999999999996</v>
      </c>
      <c r="V49" s="88">
        <f t="shared" si="8"/>
        <v>8.6</v>
      </c>
      <c r="W49" s="88">
        <f t="shared" si="8"/>
        <v>0.7</v>
      </c>
      <c r="X49" s="88">
        <f t="shared" si="8"/>
        <v>6.9</v>
      </c>
      <c r="Y49" s="88">
        <f t="shared" si="8"/>
        <v>0</v>
      </c>
      <c r="Z49" s="89" t="str">
        <f t="shared" si="8"/>
        <v/>
      </c>
      <c r="AA49" s="90">
        <f t="shared" si="7"/>
        <v>570.40000000000009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42.998000000000005</v>
      </c>
      <c r="C52" s="88">
        <f t="shared" si="10"/>
        <v>96.576999999999998</v>
      </c>
      <c r="D52" s="88">
        <f t="shared" si="10"/>
        <v>113.5</v>
      </c>
      <c r="E52" s="88">
        <f t="shared" si="10"/>
        <v>116.04600000000001</v>
      </c>
      <c r="F52" s="88">
        <f t="shared" si="10"/>
        <v>104.691</v>
      </c>
      <c r="G52" s="88">
        <f t="shared" si="10"/>
        <v>26.088999999999999</v>
      </c>
      <c r="H52" s="88">
        <f t="shared" si="10"/>
        <v>104.774</v>
      </c>
      <c r="I52" s="88">
        <f t="shared" si="10"/>
        <v>112.392</v>
      </c>
      <c r="J52" s="88">
        <f t="shared" si="10"/>
        <v>120.039</v>
      </c>
      <c r="K52" s="88">
        <f t="shared" si="10"/>
        <v>165.999</v>
      </c>
      <c r="L52" s="88">
        <f t="shared" si="10"/>
        <v>111.087</v>
      </c>
      <c r="M52" s="88">
        <f t="shared" si="10"/>
        <v>68.006</v>
      </c>
      <c r="N52" s="88">
        <f t="shared" si="10"/>
        <v>31.001000000000001</v>
      </c>
      <c r="O52" s="88">
        <f t="shared" si="10"/>
        <v>114.724</v>
      </c>
      <c r="P52" s="88">
        <f t="shared" si="10"/>
        <v>189.28700000000001</v>
      </c>
      <c r="Q52" s="88">
        <f t="shared" si="10"/>
        <v>120.68499999999999</v>
      </c>
      <c r="R52" s="88">
        <f t="shared" si="10"/>
        <v>77.159000000000006</v>
      </c>
      <c r="S52" s="88">
        <f t="shared" si="10"/>
        <v>111.684</v>
      </c>
      <c r="T52" s="88">
        <f t="shared" si="10"/>
        <v>42.972000000000001</v>
      </c>
      <c r="U52" s="88">
        <f t="shared" si="10"/>
        <v>11.369</v>
      </c>
      <c r="V52" s="88">
        <f t="shared" si="10"/>
        <v>14.442</v>
      </c>
      <c r="W52" s="88">
        <f t="shared" si="10"/>
        <v>78.01700000000001</v>
      </c>
      <c r="X52" s="88">
        <f t="shared" si="10"/>
        <v>22.971000000000004</v>
      </c>
      <c r="Y52" s="88">
        <f t="shared" si="10"/>
        <v>136.67500000000001</v>
      </c>
      <c r="Z52" s="89" t="str">
        <f t="shared" si="10"/>
        <v/>
      </c>
      <c r="AA52" s="104">
        <f>SUM(B52:Z52)</f>
        <v>2133.1840000000002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42.998000000000005</v>
      </c>
      <c r="C4" s="18">
        <v>96.576999999999998</v>
      </c>
      <c r="D4" s="18">
        <v>113.50000000000003</v>
      </c>
      <c r="E4" s="18">
        <v>116.00500000000002</v>
      </c>
      <c r="F4" s="18">
        <v>104.71700000000003</v>
      </c>
      <c r="G4" s="18">
        <v>26.072999999999997</v>
      </c>
      <c r="H4" s="18">
        <v>104.774</v>
      </c>
      <c r="I4" s="18">
        <v>112.392</v>
      </c>
      <c r="J4" s="18">
        <v>120.039</v>
      </c>
      <c r="K4" s="18">
        <v>166.03500000000003</v>
      </c>
      <c r="L4" s="18">
        <v>111.07599999999999</v>
      </c>
      <c r="M4" s="18">
        <v>68.008999999999986</v>
      </c>
      <c r="N4" s="18">
        <v>31.001999999999999</v>
      </c>
      <c r="O4" s="18">
        <v>114.76599999999999</v>
      </c>
      <c r="P4" s="18">
        <v>189.23700000000005</v>
      </c>
      <c r="Q4" s="18">
        <v>120.64900000000002</v>
      </c>
      <c r="R4" s="18">
        <v>77.155000000000001</v>
      </c>
      <c r="S4" s="18">
        <v>111.684</v>
      </c>
      <c r="T4" s="18">
        <v>42.96</v>
      </c>
      <c r="U4" s="18">
        <v>11.380999999999998</v>
      </c>
      <c r="V4" s="18">
        <v>14.451000000000001</v>
      </c>
      <c r="W4" s="18">
        <v>78.025999999999996</v>
      </c>
      <c r="X4" s="18">
        <v>23.010999999999999</v>
      </c>
      <c r="Y4" s="18">
        <v>136.65899999999999</v>
      </c>
      <c r="Z4" s="19"/>
      <c r="AA4" s="20">
        <f>SUM(B4:Z4)</f>
        <v>2133.1760000000004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94.59</v>
      </c>
      <c r="C7" s="28">
        <v>100.29</v>
      </c>
      <c r="D7" s="28">
        <v>100.78</v>
      </c>
      <c r="E7" s="28">
        <v>103.66</v>
      </c>
      <c r="F7" s="28">
        <v>102.2</v>
      </c>
      <c r="G7" s="28">
        <v>109.95</v>
      </c>
      <c r="H7" s="28">
        <v>131.07</v>
      </c>
      <c r="I7" s="28">
        <v>125.04</v>
      </c>
      <c r="J7" s="28">
        <v>128.4</v>
      </c>
      <c r="K7" s="28">
        <v>114.28</v>
      </c>
      <c r="L7" s="28">
        <v>106.48</v>
      </c>
      <c r="M7" s="28">
        <v>100.84</v>
      </c>
      <c r="N7" s="28">
        <v>95.04</v>
      </c>
      <c r="O7" s="28">
        <v>95.67</v>
      </c>
      <c r="P7" s="28">
        <v>100.12</v>
      </c>
      <c r="Q7" s="28">
        <v>105.65</v>
      </c>
      <c r="R7" s="28">
        <v>143.1</v>
      </c>
      <c r="S7" s="28">
        <v>168.45</v>
      </c>
      <c r="T7" s="28">
        <v>188.37</v>
      </c>
      <c r="U7" s="28">
        <v>179.33</v>
      </c>
      <c r="V7" s="28">
        <v>153.6</v>
      </c>
      <c r="W7" s="28">
        <v>136.93</v>
      </c>
      <c r="X7" s="28">
        <v>127.15</v>
      </c>
      <c r="Y7" s="28">
        <v>102.91</v>
      </c>
      <c r="Z7" s="29"/>
      <c r="AA7" s="30">
        <f>IF(SUM(B7:Z7)&lt;&gt;0,AVERAGEIF(B7:Z7,"&lt;&gt;"""),"")</f>
        <v>121.41249999999998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16.013000000000002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16.013000000000002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11.321</v>
      </c>
      <c r="C14" s="57">
        <v>17.8</v>
      </c>
      <c r="D14" s="57">
        <v>0.81299999999999994</v>
      </c>
      <c r="E14" s="57">
        <v>28.190999999999999</v>
      </c>
      <c r="F14" s="57">
        <v>30.061</v>
      </c>
      <c r="G14" s="57">
        <v>0.114</v>
      </c>
      <c r="H14" s="57">
        <v>23.857000000000003</v>
      </c>
      <c r="I14" s="57">
        <v>45.248999999999995</v>
      </c>
      <c r="J14" s="57">
        <v>71.694000000000003</v>
      </c>
      <c r="K14" s="57">
        <v>113.31099999999999</v>
      </c>
      <c r="L14" s="57">
        <v>48.214000000000006</v>
      </c>
      <c r="M14" s="57">
        <v>18.422999999999998</v>
      </c>
      <c r="N14" s="57">
        <v>1.1850000000000001</v>
      </c>
      <c r="O14" s="57">
        <v>70.931999999999988</v>
      </c>
      <c r="P14" s="57">
        <v>91.340999999999994</v>
      </c>
      <c r="Q14" s="57">
        <v>26.325999999999997</v>
      </c>
      <c r="R14" s="57">
        <v>1.47</v>
      </c>
      <c r="S14" s="57">
        <v>5.2490000000000006</v>
      </c>
      <c r="T14" s="57">
        <v>9.1890000000000001</v>
      </c>
      <c r="U14" s="57"/>
      <c r="V14" s="57"/>
      <c r="W14" s="57">
        <v>8.2109999999999985</v>
      </c>
      <c r="X14" s="57">
        <v>1.8109999999999999</v>
      </c>
      <c r="Y14" s="57">
        <v>2.5000000000000001E-2</v>
      </c>
      <c r="Z14" s="58"/>
      <c r="AA14" s="59">
        <f t="shared" si="0"/>
        <v>624.78700000000003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11.321</v>
      </c>
      <c r="C16" s="62">
        <f t="shared" ref="C16:Z16" si="1">IF(LEN(C$2)&gt;0,SUM(C10:C15),"")</f>
        <v>33.813000000000002</v>
      </c>
      <c r="D16" s="62">
        <f t="shared" si="1"/>
        <v>0.81299999999999994</v>
      </c>
      <c r="E16" s="62">
        <f t="shared" si="1"/>
        <v>28.190999999999999</v>
      </c>
      <c r="F16" s="62">
        <f t="shared" si="1"/>
        <v>30.061</v>
      </c>
      <c r="G16" s="62">
        <f t="shared" si="1"/>
        <v>0.114</v>
      </c>
      <c r="H16" s="62">
        <f t="shared" si="1"/>
        <v>23.857000000000003</v>
      </c>
      <c r="I16" s="62">
        <f t="shared" si="1"/>
        <v>45.248999999999995</v>
      </c>
      <c r="J16" s="62">
        <f t="shared" si="1"/>
        <v>71.694000000000003</v>
      </c>
      <c r="K16" s="62">
        <f t="shared" si="1"/>
        <v>113.31099999999999</v>
      </c>
      <c r="L16" s="62">
        <f t="shared" si="1"/>
        <v>48.214000000000006</v>
      </c>
      <c r="M16" s="62">
        <f t="shared" si="1"/>
        <v>18.422999999999998</v>
      </c>
      <c r="N16" s="62">
        <f t="shared" si="1"/>
        <v>1.1850000000000001</v>
      </c>
      <c r="O16" s="62">
        <f t="shared" si="1"/>
        <v>70.931999999999988</v>
      </c>
      <c r="P16" s="62">
        <f t="shared" si="1"/>
        <v>91.340999999999994</v>
      </c>
      <c r="Q16" s="62">
        <f t="shared" si="1"/>
        <v>26.325999999999997</v>
      </c>
      <c r="R16" s="62">
        <f t="shared" si="1"/>
        <v>1.47</v>
      </c>
      <c r="S16" s="62">
        <f t="shared" si="1"/>
        <v>5.2490000000000006</v>
      </c>
      <c r="T16" s="62">
        <f t="shared" si="1"/>
        <v>9.1890000000000001</v>
      </c>
      <c r="U16" s="62">
        <f t="shared" si="1"/>
        <v>0</v>
      </c>
      <c r="V16" s="62">
        <f t="shared" si="1"/>
        <v>0</v>
      </c>
      <c r="W16" s="62">
        <f t="shared" si="1"/>
        <v>8.2109999999999985</v>
      </c>
      <c r="X16" s="62">
        <f t="shared" si="1"/>
        <v>1.8109999999999999</v>
      </c>
      <c r="Y16" s="62">
        <f t="shared" si="1"/>
        <v>2.5000000000000001E-2</v>
      </c>
      <c r="Z16" s="63" t="str">
        <f t="shared" si="1"/>
        <v/>
      </c>
      <c r="AA16" s="64">
        <f>SUM(AA10:AA15)</f>
        <v>640.80000000000007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8.1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42.6</v>
      </c>
    </row>
    <row r="20" spans="1:27" ht="24.95" customHeight="1" x14ac:dyDescent="0.2">
      <c r="A20" s="75" t="s">
        <v>15</v>
      </c>
      <c r="B20" s="76">
        <v>3.3550000000000004</v>
      </c>
      <c r="C20" s="77">
        <v>7.5</v>
      </c>
      <c r="D20" s="77">
        <v>6.4369999999999994</v>
      </c>
      <c r="E20" s="77">
        <v>6.9139999999999997</v>
      </c>
      <c r="F20" s="77">
        <v>7.49</v>
      </c>
      <c r="G20" s="77">
        <v>7.1059999999999999</v>
      </c>
      <c r="H20" s="77">
        <v>10.105</v>
      </c>
      <c r="I20" s="77">
        <v>8.2670000000000012</v>
      </c>
      <c r="J20" s="77">
        <v>5.6510000000000007</v>
      </c>
      <c r="K20" s="77">
        <v>5.455000000000001</v>
      </c>
      <c r="L20" s="77">
        <v>7.3640000000000008</v>
      </c>
      <c r="M20" s="77">
        <v>5.9129999999999994</v>
      </c>
      <c r="N20" s="77">
        <v>1.1060000000000001</v>
      </c>
      <c r="O20" s="77">
        <v>2.524</v>
      </c>
      <c r="P20" s="77">
        <v>25.518000000000001</v>
      </c>
      <c r="Q20" s="77">
        <v>25.788</v>
      </c>
      <c r="R20" s="77">
        <v>25.106999999999999</v>
      </c>
      <c r="S20" s="77">
        <v>36.008000000000003</v>
      </c>
      <c r="T20" s="77">
        <v>7.0289999999999999</v>
      </c>
      <c r="U20" s="77">
        <v>1.4750000000000001</v>
      </c>
      <c r="V20" s="77">
        <v>1.9330000000000001</v>
      </c>
      <c r="W20" s="77">
        <v>17.734000000000002</v>
      </c>
      <c r="X20" s="77">
        <v>5.7829999999999995</v>
      </c>
      <c r="Y20" s="77">
        <v>5.0620000000000003</v>
      </c>
      <c r="Z20" s="78"/>
      <c r="AA20" s="79">
        <f t="shared" si="2"/>
        <v>236.62400000000002</v>
      </c>
    </row>
    <row r="21" spans="1:27" ht="24.95" customHeight="1" x14ac:dyDescent="0.2">
      <c r="A21" s="75" t="s">
        <v>16</v>
      </c>
      <c r="B21" s="80">
        <v>26.722000000000001</v>
      </c>
      <c r="C21" s="81">
        <v>27.963999999999999</v>
      </c>
      <c r="D21" s="81">
        <v>17.350000000000001</v>
      </c>
      <c r="E21" s="81">
        <v>24.9</v>
      </c>
      <c r="F21" s="81">
        <v>23.466000000000001</v>
      </c>
      <c r="G21" s="81">
        <v>17.352999999999998</v>
      </c>
      <c r="H21" s="81">
        <v>55.912000000000006</v>
      </c>
      <c r="I21" s="81">
        <v>57.375999999999998</v>
      </c>
      <c r="J21" s="81">
        <v>41.194000000000003</v>
      </c>
      <c r="K21" s="81">
        <v>45.769000000000005</v>
      </c>
      <c r="L21" s="81">
        <v>53.998000000000005</v>
      </c>
      <c r="M21" s="81">
        <v>42.172999999999995</v>
      </c>
      <c r="N21" s="81">
        <v>27.210999999999999</v>
      </c>
      <c r="O21" s="81">
        <v>39.81</v>
      </c>
      <c r="P21" s="81">
        <v>70.878</v>
      </c>
      <c r="Q21" s="81">
        <v>67.034999999999997</v>
      </c>
      <c r="R21" s="81">
        <v>45.778000000000006</v>
      </c>
      <c r="S21" s="81">
        <v>62.326999999999998</v>
      </c>
      <c r="T21" s="81">
        <v>25.242000000000001</v>
      </c>
      <c r="U21" s="81">
        <v>8.4059999999999988</v>
      </c>
      <c r="V21" s="81">
        <v>11.018000000000001</v>
      </c>
      <c r="W21" s="81">
        <v>50.581000000000003</v>
      </c>
      <c r="X21" s="81">
        <v>13.917</v>
      </c>
      <c r="Y21" s="81">
        <v>4.4720000000000004</v>
      </c>
      <c r="Z21" s="78"/>
      <c r="AA21" s="79">
        <f t="shared" si="2"/>
        <v>860.85199999999998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31.577000000000002</v>
      </c>
      <c r="C26" s="88">
        <f t="shared" ref="C26:Z26" si="3">IF(LEN(C$2)&gt;0,SUM(C19:C25),"")</f>
        <v>36.963999999999999</v>
      </c>
      <c r="D26" s="88">
        <f t="shared" si="3"/>
        <v>25.286999999999999</v>
      </c>
      <c r="E26" s="88">
        <f t="shared" si="3"/>
        <v>33.314</v>
      </c>
      <c r="F26" s="88">
        <f t="shared" si="3"/>
        <v>32.456000000000003</v>
      </c>
      <c r="G26" s="88">
        <f t="shared" si="3"/>
        <v>25.958999999999996</v>
      </c>
      <c r="H26" s="88">
        <f t="shared" si="3"/>
        <v>67.51700000000001</v>
      </c>
      <c r="I26" s="88">
        <f t="shared" si="3"/>
        <v>67.143000000000001</v>
      </c>
      <c r="J26" s="88">
        <f t="shared" si="3"/>
        <v>48.345000000000006</v>
      </c>
      <c r="K26" s="88">
        <f t="shared" si="3"/>
        <v>52.724000000000004</v>
      </c>
      <c r="L26" s="88">
        <f t="shared" si="3"/>
        <v>62.862000000000009</v>
      </c>
      <c r="M26" s="88">
        <f t="shared" si="3"/>
        <v>49.585999999999991</v>
      </c>
      <c r="N26" s="88">
        <f t="shared" si="3"/>
        <v>29.817</v>
      </c>
      <c r="O26" s="88">
        <f t="shared" si="3"/>
        <v>43.834000000000003</v>
      </c>
      <c r="P26" s="88">
        <f t="shared" si="3"/>
        <v>97.896000000000001</v>
      </c>
      <c r="Q26" s="88">
        <f t="shared" si="3"/>
        <v>94.322999999999993</v>
      </c>
      <c r="R26" s="88">
        <f t="shared" si="3"/>
        <v>72.385000000000005</v>
      </c>
      <c r="S26" s="88">
        <f t="shared" si="3"/>
        <v>106.435</v>
      </c>
      <c r="T26" s="88">
        <f t="shared" si="3"/>
        <v>33.771000000000001</v>
      </c>
      <c r="U26" s="88">
        <f t="shared" si="3"/>
        <v>11.380999999999998</v>
      </c>
      <c r="V26" s="88">
        <f t="shared" si="3"/>
        <v>14.451000000000001</v>
      </c>
      <c r="W26" s="88">
        <f t="shared" si="3"/>
        <v>69.814999999999998</v>
      </c>
      <c r="X26" s="88">
        <f t="shared" si="3"/>
        <v>21.2</v>
      </c>
      <c r="Y26" s="88">
        <f t="shared" si="3"/>
        <v>11.034000000000001</v>
      </c>
      <c r="Z26" s="89" t="str">
        <f t="shared" si="3"/>
        <v/>
      </c>
      <c r="AA26" s="90">
        <f>SUM(AA19:AA25)</f>
        <v>1140.076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42.898000000000003</v>
      </c>
      <c r="C30" s="77">
        <v>70.777000000000001</v>
      </c>
      <c r="D30" s="77">
        <v>26.1</v>
      </c>
      <c r="E30" s="77">
        <v>61.505000000000003</v>
      </c>
      <c r="F30" s="77">
        <v>62.517000000000003</v>
      </c>
      <c r="G30" s="77">
        <v>26.073</v>
      </c>
      <c r="H30" s="77">
        <v>91.373999999999995</v>
      </c>
      <c r="I30" s="77">
        <v>112.392</v>
      </c>
      <c r="J30" s="77">
        <v>120.039</v>
      </c>
      <c r="K30" s="77">
        <v>166.035</v>
      </c>
      <c r="L30" s="77">
        <v>111.07599999999999</v>
      </c>
      <c r="M30" s="77">
        <v>68.009</v>
      </c>
      <c r="N30" s="77">
        <v>31.001999999999999</v>
      </c>
      <c r="O30" s="77">
        <v>114.76600000000001</v>
      </c>
      <c r="P30" s="77">
        <v>189.23699999999999</v>
      </c>
      <c r="Q30" s="77">
        <v>120.649</v>
      </c>
      <c r="R30" s="77">
        <v>73.855000000000004</v>
      </c>
      <c r="S30" s="77">
        <v>111.684</v>
      </c>
      <c r="T30" s="77">
        <v>42.96</v>
      </c>
      <c r="U30" s="77">
        <v>11.381</v>
      </c>
      <c r="V30" s="77">
        <v>14.451000000000001</v>
      </c>
      <c r="W30" s="77">
        <v>78.025999999999996</v>
      </c>
      <c r="X30" s="77">
        <v>23.010999999999999</v>
      </c>
      <c r="Y30" s="77">
        <v>11.058999999999999</v>
      </c>
      <c r="Z30" s="78"/>
      <c r="AA30" s="79">
        <f>SUM(B30:Z30)</f>
        <v>1780.8760000000002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42.898000000000003</v>
      </c>
      <c r="C32" s="62">
        <f t="shared" ref="C32:Z32" si="4">IF(LEN(C$2)&gt;0,SUM(C29:C31),"")</f>
        <v>70.777000000000001</v>
      </c>
      <c r="D32" s="62">
        <f t="shared" si="4"/>
        <v>26.1</v>
      </c>
      <c r="E32" s="62">
        <f t="shared" si="4"/>
        <v>61.505000000000003</v>
      </c>
      <c r="F32" s="62">
        <f t="shared" si="4"/>
        <v>62.517000000000003</v>
      </c>
      <c r="G32" s="62">
        <f t="shared" si="4"/>
        <v>26.073</v>
      </c>
      <c r="H32" s="62">
        <f t="shared" si="4"/>
        <v>91.373999999999995</v>
      </c>
      <c r="I32" s="62">
        <f t="shared" si="4"/>
        <v>112.392</v>
      </c>
      <c r="J32" s="62">
        <f t="shared" si="4"/>
        <v>120.039</v>
      </c>
      <c r="K32" s="62">
        <f t="shared" si="4"/>
        <v>166.035</v>
      </c>
      <c r="L32" s="62">
        <f t="shared" si="4"/>
        <v>111.07599999999999</v>
      </c>
      <c r="M32" s="62">
        <f t="shared" si="4"/>
        <v>68.009</v>
      </c>
      <c r="N32" s="62">
        <f t="shared" si="4"/>
        <v>31.001999999999999</v>
      </c>
      <c r="O32" s="62">
        <f t="shared" si="4"/>
        <v>114.76600000000001</v>
      </c>
      <c r="P32" s="62">
        <f t="shared" si="4"/>
        <v>189.23699999999999</v>
      </c>
      <c r="Q32" s="62">
        <f t="shared" si="4"/>
        <v>120.649</v>
      </c>
      <c r="R32" s="62">
        <f t="shared" si="4"/>
        <v>73.855000000000004</v>
      </c>
      <c r="S32" s="62">
        <f t="shared" si="4"/>
        <v>111.684</v>
      </c>
      <c r="T32" s="62">
        <f t="shared" si="4"/>
        <v>42.96</v>
      </c>
      <c r="U32" s="62">
        <f t="shared" si="4"/>
        <v>11.381</v>
      </c>
      <c r="V32" s="62">
        <f t="shared" si="4"/>
        <v>14.451000000000001</v>
      </c>
      <c r="W32" s="62">
        <f t="shared" si="4"/>
        <v>78.025999999999996</v>
      </c>
      <c r="X32" s="62">
        <f t="shared" si="4"/>
        <v>23.010999999999999</v>
      </c>
      <c r="Y32" s="62">
        <f t="shared" si="4"/>
        <v>11.058999999999999</v>
      </c>
      <c r="Z32" s="63" t="str">
        <f t="shared" si="4"/>
        <v/>
      </c>
      <c r="AA32" s="64">
        <f>SUM(AA29:AA31)</f>
        <v>1780.8760000000002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0.1</v>
      </c>
      <c r="C37" s="99">
        <v>25.8</v>
      </c>
      <c r="D37" s="99">
        <v>87.4</v>
      </c>
      <c r="E37" s="99">
        <v>54.5</v>
      </c>
      <c r="F37" s="99">
        <v>42.2</v>
      </c>
      <c r="G37" s="99"/>
      <c r="H37" s="99">
        <v>13.4</v>
      </c>
      <c r="I37" s="99"/>
      <c r="J37" s="99"/>
      <c r="K37" s="99"/>
      <c r="L37" s="99"/>
      <c r="M37" s="99"/>
      <c r="N37" s="99"/>
      <c r="O37" s="99"/>
      <c r="P37" s="99"/>
      <c r="Q37" s="99"/>
      <c r="R37" s="99">
        <v>3.3</v>
      </c>
      <c r="S37" s="99"/>
      <c r="T37" s="99"/>
      <c r="U37" s="99"/>
      <c r="V37" s="99"/>
      <c r="W37" s="99"/>
      <c r="X37" s="99"/>
      <c r="Y37" s="99">
        <v>125.6</v>
      </c>
      <c r="Z37" s="100"/>
      <c r="AA37" s="79">
        <f t="shared" si="5"/>
        <v>352.3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0.1</v>
      </c>
      <c r="C40" s="88">
        <f t="shared" ref="C40:Z40" si="6">IF(LEN(C$2)&gt;0,SUM(C35:C39),"")</f>
        <v>25.8</v>
      </c>
      <c r="D40" s="88">
        <f t="shared" si="6"/>
        <v>87.4</v>
      </c>
      <c r="E40" s="88">
        <f t="shared" si="6"/>
        <v>54.5</v>
      </c>
      <c r="F40" s="88">
        <f t="shared" si="6"/>
        <v>42.2</v>
      </c>
      <c r="G40" s="88">
        <f t="shared" si="6"/>
        <v>0</v>
      </c>
      <c r="H40" s="88">
        <f t="shared" si="6"/>
        <v>13.4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3.3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125.6</v>
      </c>
      <c r="Z40" s="89" t="str">
        <f t="shared" si="6"/>
        <v/>
      </c>
      <c r="AA40" s="90">
        <f t="shared" si="5"/>
        <v>352.3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0.1</v>
      </c>
      <c r="C45" s="99">
        <v>25.8</v>
      </c>
      <c r="D45" s="99">
        <v>87.4</v>
      </c>
      <c r="E45" s="99">
        <v>54.5</v>
      </c>
      <c r="F45" s="99">
        <v>42.2</v>
      </c>
      <c r="G45" s="99"/>
      <c r="H45" s="99">
        <v>13.4</v>
      </c>
      <c r="I45" s="99"/>
      <c r="J45" s="99"/>
      <c r="K45" s="99"/>
      <c r="L45" s="99"/>
      <c r="M45" s="99"/>
      <c r="N45" s="99"/>
      <c r="O45" s="99"/>
      <c r="P45" s="99"/>
      <c r="Q45" s="99"/>
      <c r="R45" s="99">
        <v>3.3</v>
      </c>
      <c r="S45" s="99"/>
      <c r="T45" s="99"/>
      <c r="U45" s="99"/>
      <c r="V45" s="99"/>
      <c r="W45" s="99"/>
      <c r="X45" s="99"/>
      <c r="Y45" s="99">
        <v>125.6</v>
      </c>
      <c r="Z45" s="100"/>
      <c r="AA45" s="79">
        <f t="shared" si="7"/>
        <v>352.3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0.1</v>
      </c>
      <c r="C49" s="88">
        <f t="shared" ref="C49:Z49" si="8">IF(LEN(C$2)&gt;0,SUM(C43:C48),"")</f>
        <v>25.8</v>
      </c>
      <c r="D49" s="88">
        <f t="shared" si="8"/>
        <v>87.4</v>
      </c>
      <c r="E49" s="88">
        <f t="shared" si="8"/>
        <v>54.5</v>
      </c>
      <c r="F49" s="88">
        <f t="shared" si="8"/>
        <v>42.2</v>
      </c>
      <c r="G49" s="88">
        <f t="shared" si="8"/>
        <v>0</v>
      </c>
      <c r="H49" s="88">
        <f t="shared" si="8"/>
        <v>13.4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3.3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125.6</v>
      </c>
      <c r="Z49" s="89" t="str">
        <f t="shared" si="8"/>
        <v/>
      </c>
      <c r="AA49" s="90">
        <f t="shared" si="7"/>
        <v>352.3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42.998000000000005</v>
      </c>
      <c r="C52" s="88">
        <f t="shared" ref="C52:Z52" si="10">IF(LEN(C$2)&gt;0,SUM(C10:C15)+C26+C40,"")</f>
        <v>96.576999999999998</v>
      </c>
      <c r="D52" s="88">
        <f t="shared" si="10"/>
        <v>113.5</v>
      </c>
      <c r="E52" s="88">
        <f t="shared" si="10"/>
        <v>116.005</v>
      </c>
      <c r="F52" s="88">
        <f t="shared" si="10"/>
        <v>104.71700000000001</v>
      </c>
      <c r="G52" s="88">
        <f t="shared" si="10"/>
        <v>26.072999999999997</v>
      </c>
      <c r="H52" s="88">
        <f t="shared" si="10"/>
        <v>104.77400000000002</v>
      </c>
      <c r="I52" s="88">
        <f t="shared" si="10"/>
        <v>112.392</v>
      </c>
      <c r="J52" s="88">
        <f t="shared" si="10"/>
        <v>120.03900000000002</v>
      </c>
      <c r="K52" s="88">
        <f t="shared" si="10"/>
        <v>166.035</v>
      </c>
      <c r="L52" s="88">
        <f t="shared" si="10"/>
        <v>111.07600000000002</v>
      </c>
      <c r="M52" s="88">
        <f t="shared" si="10"/>
        <v>68.008999999999986</v>
      </c>
      <c r="N52" s="88">
        <f t="shared" si="10"/>
        <v>31.001999999999999</v>
      </c>
      <c r="O52" s="88">
        <f t="shared" si="10"/>
        <v>114.76599999999999</v>
      </c>
      <c r="P52" s="88">
        <f t="shared" si="10"/>
        <v>189.23699999999999</v>
      </c>
      <c r="Q52" s="88">
        <f t="shared" si="10"/>
        <v>120.64899999999999</v>
      </c>
      <c r="R52" s="88">
        <f t="shared" si="10"/>
        <v>77.155000000000001</v>
      </c>
      <c r="S52" s="88">
        <f t="shared" si="10"/>
        <v>111.684</v>
      </c>
      <c r="T52" s="88">
        <f t="shared" si="10"/>
        <v>42.96</v>
      </c>
      <c r="U52" s="88">
        <f t="shared" si="10"/>
        <v>11.380999999999998</v>
      </c>
      <c r="V52" s="88">
        <f t="shared" si="10"/>
        <v>14.451000000000001</v>
      </c>
      <c r="W52" s="88">
        <f t="shared" si="10"/>
        <v>78.025999999999996</v>
      </c>
      <c r="X52" s="88">
        <f t="shared" si="10"/>
        <v>23.010999999999999</v>
      </c>
      <c r="Y52" s="88">
        <f t="shared" si="10"/>
        <v>136.65899999999999</v>
      </c>
      <c r="Z52" s="89" t="str">
        <f t="shared" si="10"/>
        <v/>
      </c>
      <c r="AA52" s="104">
        <f>SUM(B52:Z52)</f>
        <v>2133.1760000000004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0.1</v>
      </c>
      <c r="C4" s="18">
        <v>25.8</v>
      </c>
      <c r="D4" s="18">
        <v>87.4</v>
      </c>
      <c r="E4" s="18">
        <v>54.5</v>
      </c>
      <c r="F4" s="18">
        <v>42.2</v>
      </c>
      <c r="G4" s="18">
        <v>-22.5</v>
      </c>
      <c r="H4" s="18">
        <v>13.4</v>
      </c>
      <c r="I4" s="18"/>
      <c r="J4" s="18"/>
      <c r="K4" s="18">
        <v>-3.6</v>
      </c>
      <c r="L4" s="18">
        <v>-0.4</v>
      </c>
      <c r="M4" s="18">
        <v>-5.7</v>
      </c>
      <c r="N4" s="18">
        <v>-3.1</v>
      </c>
      <c r="O4" s="18">
        <v>-109.5</v>
      </c>
      <c r="P4" s="18">
        <v>-189</v>
      </c>
      <c r="Q4" s="18">
        <v>-120.6</v>
      </c>
      <c r="R4" s="18">
        <v>3.3</v>
      </c>
      <c r="S4" s="18">
        <v>-81.7</v>
      </c>
      <c r="T4" s="18">
        <v>-13</v>
      </c>
      <c r="U4" s="18">
        <v>-5.0999999999999996</v>
      </c>
      <c r="V4" s="18">
        <v>-8.6</v>
      </c>
      <c r="W4" s="18">
        <v>-0.7</v>
      </c>
      <c r="X4" s="18">
        <v>-6.9</v>
      </c>
      <c r="Y4" s="18">
        <v>125.6</v>
      </c>
      <c r="Z4" s="19"/>
      <c r="AA4" s="111">
        <f>SUM(B4:Z4)</f>
        <v>-218.1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94.59</v>
      </c>
      <c r="C7" s="117">
        <v>100.29</v>
      </c>
      <c r="D7" s="117">
        <v>100.78</v>
      </c>
      <c r="E7" s="117">
        <v>103.66</v>
      </c>
      <c r="F7" s="117">
        <v>102.2</v>
      </c>
      <c r="G7" s="117">
        <v>109.95</v>
      </c>
      <c r="H7" s="117">
        <v>131.07</v>
      </c>
      <c r="I7" s="117">
        <v>125.04</v>
      </c>
      <c r="J7" s="117">
        <v>128.4</v>
      </c>
      <c r="K7" s="117">
        <v>114.28</v>
      </c>
      <c r="L7" s="117">
        <v>106.48</v>
      </c>
      <c r="M7" s="117">
        <v>100.84</v>
      </c>
      <c r="N7" s="117">
        <v>95.04</v>
      </c>
      <c r="O7" s="117">
        <v>95.67</v>
      </c>
      <c r="P7" s="117">
        <v>100.12</v>
      </c>
      <c r="Q7" s="117">
        <v>105.65</v>
      </c>
      <c r="R7" s="117">
        <v>143.1</v>
      </c>
      <c r="S7" s="117">
        <v>168.45</v>
      </c>
      <c r="T7" s="117">
        <v>188.37</v>
      </c>
      <c r="U7" s="117">
        <v>179.33</v>
      </c>
      <c r="V7" s="117">
        <v>153.6</v>
      </c>
      <c r="W7" s="117">
        <v>136.93</v>
      </c>
      <c r="X7" s="117">
        <v>127.15</v>
      </c>
      <c r="Y7" s="117">
        <v>102.91</v>
      </c>
      <c r="Z7" s="118"/>
      <c r="AA7" s="119">
        <f>IF(SUM(B7:Z7)&lt;&gt;0,AVERAGEIF(B7:Z7,"&lt;&gt;"""),"")</f>
        <v>121.41249999999998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>
        <v>22.5</v>
      </c>
      <c r="H13" s="129"/>
      <c r="I13" s="129"/>
      <c r="J13" s="129"/>
      <c r="K13" s="129">
        <v>3.6</v>
      </c>
      <c r="L13" s="129">
        <v>0.4</v>
      </c>
      <c r="M13" s="129">
        <v>5.7</v>
      </c>
      <c r="N13" s="129">
        <v>3.1</v>
      </c>
      <c r="O13" s="129">
        <v>109.5</v>
      </c>
      <c r="P13" s="129">
        <v>189</v>
      </c>
      <c r="Q13" s="129">
        <v>120.6</v>
      </c>
      <c r="R13" s="129"/>
      <c r="S13" s="129">
        <v>81.7</v>
      </c>
      <c r="T13" s="129">
        <v>13</v>
      </c>
      <c r="U13" s="129">
        <v>5.0999999999999996</v>
      </c>
      <c r="V13" s="129">
        <v>8.6</v>
      </c>
      <c r="W13" s="129">
        <v>0.7</v>
      </c>
      <c r="X13" s="129">
        <v>6.9</v>
      </c>
      <c r="Y13" s="130"/>
      <c r="Z13" s="131"/>
      <c r="AA13" s="132">
        <f t="shared" si="0"/>
        <v>570.40000000000009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22.5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3.6</v>
      </c>
      <c r="L16" s="135">
        <f t="shared" si="1"/>
        <v>0.4</v>
      </c>
      <c r="M16" s="135">
        <f t="shared" si="1"/>
        <v>5.7</v>
      </c>
      <c r="N16" s="135">
        <f t="shared" si="1"/>
        <v>3.1</v>
      </c>
      <c r="O16" s="135">
        <f t="shared" si="1"/>
        <v>109.5</v>
      </c>
      <c r="P16" s="135">
        <f t="shared" si="1"/>
        <v>189</v>
      </c>
      <c r="Q16" s="135">
        <f t="shared" si="1"/>
        <v>120.6</v>
      </c>
      <c r="R16" s="135">
        <f t="shared" si="1"/>
        <v>0</v>
      </c>
      <c r="S16" s="135">
        <f t="shared" si="1"/>
        <v>81.7</v>
      </c>
      <c r="T16" s="135">
        <f t="shared" si="1"/>
        <v>13</v>
      </c>
      <c r="U16" s="135">
        <f t="shared" si="1"/>
        <v>5.0999999999999996</v>
      </c>
      <c r="V16" s="135">
        <f t="shared" si="1"/>
        <v>8.6</v>
      </c>
      <c r="W16" s="135">
        <f t="shared" si="1"/>
        <v>0.7</v>
      </c>
      <c r="X16" s="135">
        <f t="shared" si="1"/>
        <v>6.9</v>
      </c>
      <c r="Y16" s="135">
        <f t="shared" si="1"/>
        <v>0</v>
      </c>
      <c r="Z16" s="136" t="str">
        <f t="shared" si="1"/>
        <v/>
      </c>
      <c r="AA16" s="90">
        <f t="shared" si="0"/>
        <v>570.40000000000009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0.1</v>
      </c>
      <c r="C21" s="129">
        <v>25.8</v>
      </c>
      <c r="D21" s="129">
        <v>87.4</v>
      </c>
      <c r="E21" s="129">
        <v>54.5</v>
      </c>
      <c r="F21" s="129">
        <v>42.2</v>
      </c>
      <c r="G21" s="129"/>
      <c r="H21" s="129">
        <v>13.4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3.3</v>
      </c>
      <c r="S21" s="129"/>
      <c r="T21" s="129"/>
      <c r="U21" s="129"/>
      <c r="V21" s="129"/>
      <c r="W21" s="129"/>
      <c r="X21" s="129"/>
      <c r="Y21" s="130">
        <v>125.6</v>
      </c>
      <c r="Z21" s="131"/>
      <c r="AA21" s="132">
        <f t="shared" si="2"/>
        <v>352.3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0.1</v>
      </c>
      <c r="C24" s="135">
        <f t="shared" si="3"/>
        <v>25.8</v>
      </c>
      <c r="D24" s="135">
        <f t="shared" si="3"/>
        <v>87.4</v>
      </c>
      <c r="E24" s="135">
        <f t="shared" si="3"/>
        <v>54.5</v>
      </c>
      <c r="F24" s="135">
        <f t="shared" si="3"/>
        <v>42.2</v>
      </c>
      <c r="G24" s="135">
        <f t="shared" si="3"/>
        <v>0</v>
      </c>
      <c r="H24" s="135">
        <f t="shared" si="3"/>
        <v>13.4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3.3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125.6</v>
      </c>
      <c r="Z24" s="136" t="str">
        <f t="shared" si="3"/>
        <v/>
      </c>
      <c r="AA24" s="90">
        <f t="shared" si="2"/>
        <v>352.3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2025-03-24T14:32:55Z</dcterms:created>
  <dcterms:modified xsi:type="dcterms:W3CDTF">2025-03-24T14:32:57Z</dcterms:modified>
</cp:coreProperties>
</file>