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<sst xmlns="http://schemas.openxmlformats.org/spreadsheetml/2006/main" count="119" uniqueCount="54">
  <si>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23/03/2025 16:28:50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</si>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</sst>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E4-4BCC-BBCA-9736B5B1E47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4">
                  <c:v>75</c:v>
                </c:pt>
                <c:pt idx="16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E4-4BCC-BBCA-9736B5B1E47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BE4-4BCC-BBCA-9736B5B1E47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BE4-4BCC-BBCA-9736B5B1E47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BE4-4BCC-BBCA-9736B5B1E47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E4-4BCC-BBCA-9736B5B1E47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BE4-4BCC-BBCA-9736B5B1E47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BE4-4BCC-BBCA-9736B5B1E47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BE4-4BCC-BBCA-9736B5B1E47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30.105</c:v>
                </c:pt>
                <c:pt idx="1">
                  <c:v>170.626</c:v>
                </c:pt>
                <c:pt idx="2">
                  <c:v>116.59399999999999</c:v>
                </c:pt>
                <c:pt idx="3">
                  <c:v>102.871</c:v>
                </c:pt>
                <c:pt idx="4">
                  <c:v>251</c:v>
                </c:pt>
                <c:pt idx="5">
                  <c:v>80.960999999999999</c:v>
                </c:pt>
                <c:pt idx="7">
                  <c:v>54.744</c:v>
                </c:pt>
                <c:pt idx="8">
                  <c:v>135.93899999999999</c:v>
                </c:pt>
                <c:pt idx="9">
                  <c:v>266.98199999999997</c:v>
                </c:pt>
                <c:pt idx="15">
                  <c:v>155.41199999999998</c:v>
                </c:pt>
                <c:pt idx="16">
                  <c:v>119.541</c:v>
                </c:pt>
                <c:pt idx="17">
                  <c:v>22.92</c:v>
                </c:pt>
                <c:pt idx="18">
                  <c:v>108.76400000000001</c:v>
                </c:pt>
                <c:pt idx="19">
                  <c:v>98.069000000000003</c:v>
                </c:pt>
                <c:pt idx="20">
                  <c:v>33.533999999999999</c:v>
                </c:pt>
                <c:pt idx="21">
                  <c:v>120.839</c:v>
                </c:pt>
                <c:pt idx="22">
                  <c:v>138.852</c:v>
                </c:pt>
                <c:pt idx="23">
                  <c:v>72.984999999999999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BE4-4BCC-BBCA-9736B5B1E47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94.9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E4-4BCC-BBCA-9736B5B1E47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3.0569999999999999</c:v>
                </c:pt>
                <c:pt idx="1">
                  <c:v>0.1</c:v>
                </c:pt>
                <c:pt idx="2">
                  <c:v>0.21800000000000003</c:v>
                </c:pt>
                <c:pt idx="3">
                  <c:v>3.2040000000000002</c:v>
                </c:pt>
                <c:pt idx="4">
                  <c:v>0.33999999999999997</c:v>
                </c:pt>
                <c:pt idx="5">
                  <c:v>1.974</c:v>
                </c:pt>
                <c:pt idx="6">
                  <c:v>17.631</c:v>
                </c:pt>
                <c:pt idx="7">
                  <c:v>44.951999999999998</c:v>
                </c:pt>
                <c:pt idx="8">
                  <c:v>64.593000000000004</c:v>
                </c:pt>
                <c:pt idx="9">
                  <c:v>63.442000000000007</c:v>
                </c:pt>
                <c:pt idx="10">
                  <c:v>100.633</c:v>
                </c:pt>
                <c:pt idx="11">
                  <c:v>79.373000000000005</c:v>
                </c:pt>
                <c:pt idx="12">
                  <c:v>57.463000000000001</c:v>
                </c:pt>
                <c:pt idx="13">
                  <c:v>48.064999999999998</c:v>
                </c:pt>
                <c:pt idx="14">
                  <c:v>34.762999999999998</c:v>
                </c:pt>
                <c:pt idx="15">
                  <c:v>3.0020000000000002</c:v>
                </c:pt>
                <c:pt idx="16">
                  <c:v>5.3140000000000001</c:v>
                </c:pt>
                <c:pt idx="17">
                  <c:v>22.334999999999997</c:v>
                </c:pt>
                <c:pt idx="18">
                  <c:v>1.972</c:v>
                </c:pt>
                <c:pt idx="19">
                  <c:v>2.0500000000000003</c:v>
                </c:pt>
                <c:pt idx="20">
                  <c:v>10.459999999999999</c:v>
                </c:pt>
                <c:pt idx="21">
                  <c:v>1.972</c:v>
                </c:pt>
                <c:pt idx="22">
                  <c:v>5.4260000000000002</c:v>
                </c:pt>
                <c:pt idx="23">
                  <c:v>1.992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BE4-4BCC-BBCA-9736B5B1E47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BE4-4BCC-BBCA-9736B5B1E47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BE4-4BCC-BBCA-9736B5B1E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98.89</c:v>
                </c:pt>
                <c:pt idx="1">
                  <c:v>103.29</c:v>
                </c:pt>
                <c:pt idx="2">
                  <c:v>100.71</c:v>
                </c:pt>
                <c:pt idx="3">
                  <c:v>100.07</c:v>
                </c:pt>
                <c:pt idx="4">
                  <c:v>102.23</c:v>
                </c:pt>
                <c:pt idx="5">
                  <c:v>114.5</c:v>
                </c:pt>
                <c:pt idx="6">
                  <c:v>141.88999999999999</c:v>
                </c:pt>
                <c:pt idx="7">
                  <c:v>129.36000000000001</c:v>
                </c:pt>
                <c:pt idx="8">
                  <c:v>122.56</c:v>
                </c:pt>
                <c:pt idx="9">
                  <c:v>129.22</c:v>
                </c:pt>
                <c:pt idx="10">
                  <c:v>116.16</c:v>
                </c:pt>
                <c:pt idx="11">
                  <c:v>112.36</c:v>
                </c:pt>
                <c:pt idx="12">
                  <c:v>104.56</c:v>
                </c:pt>
                <c:pt idx="13">
                  <c:v>107.44</c:v>
                </c:pt>
                <c:pt idx="14">
                  <c:v>111.31</c:v>
                </c:pt>
                <c:pt idx="15">
                  <c:v>115.2</c:v>
                </c:pt>
                <c:pt idx="16">
                  <c:v>128.49</c:v>
                </c:pt>
                <c:pt idx="17">
                  <c:v>140.26</c:v>
                </c:pt>
                <c:pt idx="18">
                  <c:v>120.31</c:v>
                </c:pt>
                <c:pt idx="19">
                  <c:v>124.09</c:v>
                </c:pt>
                <c:pt idx="20">
                  <c:v>140.29</c:v>
                </c:pt>
                <c:pt idx="21">
                  <c:v>121.77</c:v>
                </c:pt>
                <c:pt idx="22">
                  <c:v>124.42</c:v>
                </c:pt>
                <c:pt idx="23">
                  <c:v>101.47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BE4-4BCC-BBCA-9736B5B1E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CF-45C4-A867-BA348087D09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CF-45C4-A867-BA348087D09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7.0070000000000006</c:v>
                </c:pt>
                <c:pt idx="2">
                  <c:v>5.4720000000000004</c:v>
                </c:pt>
                <c:pt idx="3">
                  <c:v>0.39200000000000002</c:v>
                </c:pt>
                <c:pt idx="4">
                  <c:v>5.968</c:v>
                </c:pt>
                <c:pt idx="5">
                  <c:v>12.34</c:v>
                </c:pt>
                <c:pt idx="6">
                  <c:v>5.4809999999999999</c:v>
                </c:pt>
                <c:pt idx="7">
                  <c:v>14.540999999999999</c:v>
                </c:pt>
                <c:pt idx="8">
                  <c:v>11.451000000000001</c:v>
                </c:pt>
                <c:pt idx="9">
                  <c:v>42.375999999999998</c:v>
                </c:pt>
                <c:pt idx="10">
                  <c:v>5.4460000000000006</c:v>
                </c:pt>
                <c:pt idx="11">
                  <c:v>5.4080000000000004</c:v>
                </c:pt>
                <c:pt idx="12">
                  <c:v>7.3770000000000007</c:v>
                </c:pt>
                <c:pt idx="13">
                  <c:v>6.7920000000000007</c:v>
                </c:pt>
                <c:pt idx="14">
                  <c:v>15.267000000000001</c:v>
                </c:pt>
                <c:pt idx="15">
                  <c:v>14.132</c:v>
                </c:pt>
                <c:pt idx="16">
                  <c:v>12.659999999999998</c:v>
                </c:pt>
                <c:pt idx="17">
                  <c:v>5.8159999999999998</c:v>
                </c:pt>
                <c:pt idx="18">
                  <c:v>10.545999999999999</c:v>
                </c:pt>
                <c:pt idx="19">
                  <c:v>9.4570000000000007</c:v>
                </c:pt>
                <c:pt idx="20">
                  <c:v>6.2930000000000001</c:v>
                </c:pt>
                <c:pt idx="21">
                  <c:v>33.053000000000004</c:v>
                </c:pt>
                <c:pt idx="22">
                  <c:v>11.613</c:v>
                </c:pt>
                <c:pt idx="23">
                  <c:v>10.326000000000001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F-45C4-A867-BA348087D09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5.8879999999999999</c:v>
                </c:pt>
                <c:pt idx="1">
                  <c:v>35.531999999999996</c:v>
                </c:pt>
                <c:pt idx="2">
                  <c:v>20.04</c:v>
                </c:pt>
                <c:pt idx="3">
                  <c:v>8.6830000000000016</c:v>
                </c:pt>
                <c:pt idx="4">
                  <c:v>23.330000000000002</c:v>
                </c:pt>
                <c:pt idx="5">
                  <c:v>45.932000000000002</c:v>
                </c:pt>
                <c:pt idx="6">
                  <c:v>10.649999999999999</c:v>
                </c:pt>
                <c:pt idx="7">
                  <c:v>51.652000000000001</c:v>
                </c:pt>
                <c:pt idx="8">
                  <c:v>59.92</c:v>
                </c:pt>
                <c:pt idx="9">
                  <c:v>67.341000000000008</c:v>
                </c:pt>
                <c:pt idx="10">
                  <c:v>11.347</c:v>
                </c:pt>
                <c:pt idx="11">
                  <c:v>10.146000000000001</c:v>
                </c:pt>
                <c:pt idx="12">
                  <c:v>37.100999999999999</c:v>
                </c:pt>
                <c:pt idx="13">
                  <c:v>29.298999999999999</c:v>
                </c:pt>
                <c:pt idx="14">
                  <c:v>64.597000000000008</c:v>
                </c:pt>
                <c:pt idx="15">
                  <c:v>64.643000000000001</c:v>
                </c:pt>
                <c:pt idx="16">
                  <c:v>67.173999999999992</c:v>
                </c:pt>
                <c:pt idx="17">
                  <c:v>29.488999999999997</c:v>
                </c:pt>
                <c:pt idx="18">
                  <c:v>47.993000000000002</c:v>
                </c:pt>
                <c:pt idx="19">
                  <c:v>51.169000000000004</c:v>
                </c:pt>
                <c:pt idx="20">
                  <c:v>35.098999999999997</c:v>
                </c:pt>
                <c:pt idx="21">
                  <c:v>63.623999999999995</c:v>
                </c:pt>
                <c:pt idx="22">
                  <c:v>44.623999999999995</c:v>
                </c:pt>
                <c:pt idx="23">
                  <c:v>40.308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CF-45C4-A867-BA348087D09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6CF-45C4-A867-BA348087D09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CF-45C4-A867-BA348087D09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CF-45C4-A867-BA348087D09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6CF-45C4-A867-BA348087D09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6CF-45C4-A867-BA348087D09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70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6CF-45C4-A867-BA348087D09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19.5</c:v>
                </c:pt>
                <c:pt idx="1">
                  <c:v>94.6</c:v>
                </c:pt>
                <c:pt idx="2">
                  <c:v>89.8</c:v>
                </c:pt>
                <c:pt idx="3">
                  <c:v>95.5</c:v>
                </c:pt>
                <c:pt idx="4">
                  <c:v>202.8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66.8</c:v>
                </c:pt>
                <c:pt idx="10">
                  <c:v>82.3</c:v>
                </c:pt>
                <c:pt idx="11">
                  <c:v>62.3</c:v>
                </c:pt>
                <c:pt idx="12">
                  <c:v>3.4</c:v>
                </c:pt>
                <c:pt idx="13">
                  <c:v>10</c:v>
                </c:pt>
                <c:pt idx="14">
                  <c:v>0</c:v>
                </c:pt>
                <c:pt idx="15">
                  <c:v>1.2</c:v>
                </c:pt>
                <c:pt idx="16">
                  <c:v>42.2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65.900000000000006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CF-45C4-A867-BA348087D09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6.274</c:v>
                </c:pt>
                <c:pt idx="1">
                  <c:v>32.087000000000003</c:v>
                </c:pt>
                <c:pt idx="4">
                  <c:v>17.742000000000001</c:v>
                </c:pt>
                <c:pt idx="5">
                  <c:v>26.679000000000002</c:v>
                </c:pt>
                <c:pt idx="7">
                  <c:v>32.002999999999993</c:v>
                </c:pt>
                <c:pt idx="8">
                  <c:v>127.66099999999999</c:v>
                </c:pt>
                <c:pt idx="9">
                  <c:v>82.406999999999996</c:v>
                </c:pt>
                <c:pt idx="12">
                  <c:v>8.1029999999999998</c:v>
                </c:pt>
                <c:pt idx="13">
                  <c:v>0.46799999999999997</c:v>
                </c:pt>
                <c:pt idx="14">
                  <c:v>123.26599999999999</c:v>
                </c:pt>
                <c:pt idx="15">
                  <c:v>76.923000000000002</c:v>
                </c:pt>
                <c:pt idx="16">
                  <c:v>29.274999999999999</c:v>
                </c:pt>
                <c:pt idx="17">
                  <c:v>8.4499999999999993</c:v>
                </c:pt>
                <c:pt idx="18">
                  <c:v>50.696999999999996</c:v>
                </c:pt>
                <c:pt idx="19">
                  <c:v>37.993000000000002</c:v>
                </c:pt>
                <c:pt idx="20">
                  <c:v>0.10199999999999999</c:v>
                </c:pt>
                <c:pt idx="21">
                  <c:v>24.634000000000004</c:v>
                </c:pt>
                <c:pt idx="22">
                  <c:v>20.641000000000002</c:v>
                </c:pt>
                <c:pt idx="23">
                  <c:v>22.843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6CF-45C4-A867-BA348087D09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6CF-45C4-A867-BA348087D09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6CF-45C4-A867-BA348087D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98.89</c:v>
                </c:pt>
                <c:pt idx="1">
                  <c:v>103.29</c:v>
                </c:pt>
                <c:pt idx="2">
                  <c:v>100.71</c:v>
                </c:pt>
                <c:pt idx="3">
                  <c:v>100.07</c:v>
                </c:pt>
                <c:pt idx="4">
                  <c:v>102.23</c:v>
                </c:pt>
                <c:pt idx="5">
                  <c:v>114.5</c:v>
                </c:pt>
                <c:pt idx="6">
                  <c:v>141.88999999999999</c:v>
                </c:pt>
                <c:pt idx="7">
                  <c:v>129.36000000000001</c:v>
                </c:pt>
                <c:pt idx="8">
                  <c:v>122.56</c:v>
                </c:pt>
                <c:pt idx="9">
                  <c:v>129.22</c:v>
                </c:pt>
                <c:pt idx="10">
                  <c:v>116.16</c:v>
                </c:pt>
                <c:pt idx="11">
                  <c:v>112.36</c:v>
                </c:pt>
                <c:pt idx="12">
                  <c:v>104.56</c:v>
                </c:pt>
                <c:pt idx="13">
                  <c:v>107.44</c:v>
                </c:pt>
                <c:pt idx="14">
                  <c:v>111.31</c:v>
                </c:pt>
                <c:pt idx="15">
                  <c:v>115.2</c:v>
                </c:pt>
                <c:pt idx="16">
                  <c:v>128.49</c:v>
                </c:pt>
                <c:pt idx="17">
                  <c:v>140.26</c:v>
                </c:pt>
                <c:pt idx="18">
                  <c:v>120.31</c:v>
                </c:pt>
                <c:pt idx="19">
                  <c:v>124.09</c:v>
                </c:pt>
                <c:pt idx="20">
                  <c:v>140.29</c:v>
                </c:pt>
                <c:pt idx="21">
                  <c:v>121.77</c:v>
                </c:pt>
                <c:pt idx="22">
                  <c:v>124.42</c:v>
                </c:pt>
                <c:pt idx="23">
                  <c:v>101.47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6CF-45C4-A867-BA348087D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33.161999999999999</v>
      </c>
      <c r="C4" s="18">
        <v>170.726</v>
      </c>
      <c r="D4" s="18">
        <v>116.81200000000001</v>
      </c>
      <c r="E4" s="18">
        <v>106.07499999999999</v>
      </c>
      <c r="F4" s="18">
        <v>251.33999999999997</v>
      </c>
      <c r="G4" s="18">
        <v>86.435000000000002</v>
      </c>
      <c r="H4" s="18">
        <v>17.631</v>
      </c>
      <c r="I4" s="18">
        <v>99.695999999999998</v>
      </c>
      <c r="J4" s="18">
        <v>200.53200000000001</v>
      </c>
      <c r="K4" s="18">
        <v>330.42399999999998</v>
      </c>
      <c r="L4" s="18">
        <v>100.633</v>
      </c>
      <c r="M4" s="18">
        <v>79.373000000000005</v>
      </c>
      <c r="N4" s="18">
        <v>57.463000000000001</v>
      </c>
      <c r="O4" s="18">
        <v>48.064999999999998</v>
      </c>
      <c r="P4" s="18">
        <v>204.66300000000001</v>
      </c>
      <c r="Q4" s="18">
        <v>158.41399999999999</v>
      </c>
      <c r="R4" s="18">
        <v>152.85499999999999</v>
      </c>
      <c r="S4" s="18">
        <v>45.254999999999995</v>
      </c>
      <c r="T4" s="18">
        <v>110.736</v>
      </c>
      <c r="U4" s="18">
        <v>100.119</v>
      </c>
      <c r="V4" s="18">
        <v>43.994000000000007</v>
      </c>
      <c r="W4" s="18">
        <v>122.81100000000001</v>
      </c>
      <c r="X4" s="18">
        <v>144.27799999999999</v>
      </c>
      <c r="Y4" s="18">
        <v>74.977000000000004</v>
      </c>
      <c r="Z4" s="19"/>
      <c r="AA4" s="20">
        <f>SUM(B4:Z4)</f>
        <v>2856.4690000000001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98.89</v>
      </c>
      <c r="C7" s="28">
        <v>103.29</v>
      </c>
      <c r="D7" s="28">
        <v>100.71</v>
      </c>
      <c r="E7" s="28">
        <v>100.07</v>
      </c>
      <c r="F7" s="28">
        <v>102.23</v>
      </c>
      <c r="G7" s="28">
        <v>114.5</v>
      </c>
      <c r="H7" s="28">
        <v>141.88999999999999</v>
      </c>
      <c r="I7" s="28">
        <v>129.36000000000001</v>
      </c>
      <c r="J7" s="28">
        <v>122.56</v>
      </c>
      <c r="K7" s="28">
        <v>129.22</v>
      </c>
      <c r="L7" s="28">
        <v>116.16</v>
      </c>
      <c r="M7" s="28">
        <v>112.36</v>
      </c>
      <c r="N7" s="28">
        <v>104.56</v>
      </c>
      <c r="O7" s="28">
        <v>107.44</v>
      </c>
      <c r="P7" s="28">
        <v>111.31</v>
      </c>
      <c r="Q7" s="28">
        <v>115.2</v>
      </c>
      <c r="R7" s="28">
        <v>128.49</v>
      </c>
      <c r="S7" s="28">
        <v>140.26</v>
      </c>
      <c r="T7" s="28">
        <v>120.31</v>
      </c>
      <c r="U7" s="28">
        <v>124.09</v>
      </c>
      <c r="V7" s="28">
        <v>140.29</v>
      </c>
      <c r="W7" s="28">
        <v>121.77</v>
      </c>
      <c r="X7" s="28">
        <v>124.42</v>
      </c>
      <c r="Y7" s="28">
        <v>101.47</v>
      </c>
      <c r="Z7" s="29"/>
      <c r="AA7" s="30">
        <f>IF(SUM(B7:Z7)&lt;&gt;0,AVERAGEIF(B7:Z7,"&lt;&gt;"""),"")</f>
        <v>117.11874999999999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30.105</v>
      </c>
      <c r="C12" s="52">
        <v>170.626</v>
      </c>
      <c r="D12" s="52">
        <v>116.59399999999999</v>
      </c>
      <c r="E12" s="52">
        <v>102.871</v>
      </c>
      <c r="F12" s="52">
        <v>251</v>
      </c>
      <c r="G12" s="52">
        <v>80.960999999999999</v>
      </c>
      <c r="H12" s="52"/>
      <c r="I12" s="52">
        <v>54.744</v>
      </c>
      <c r="J12" s="52">
        <v>135.93899999999999</v>
      </c>
      <c r="K12" s="52">
        <v>266.98199999999997</v>
      </c>
      <c r="L12" s="52"/>
      <c r="M12" s="52"/>
      <c r="N12" s="52"/>
      <c r="O12" s="52"/>
      <c r="P12" s="52"/>
      <c r="Q12" s="52">
        <v>155.41199999999998</v>
      </c>
      <c r="R12" s="52">
        <v>119.541</v>
      </c>
      <c r="S12" s="52">
        <v>22.92</v>
      </c>
      <c r="T12" s="52">
        <v>108.76400000000001</v>
      </c>
      <c r="U12" s="52">
        <v>98.069000000000003</v>
      </c>
      <c r="V12" s="52">
        <v>33.533999999999999</v>
      </c>
      <c r="W12" s="52">
        <v>120.839</v>
      </c>
      <c r="X12" s="52">
        <v>138.852</v>
      </c>
      <c r="Y12" s="52">
        <v>72.984999999999999</v>
      </c>
      <c r="Z12" s="53"/>
      <c r="AA12" s="54">
        <f t="shared" si="0"/>
        <v>2080.7379999999998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3.0569999999999999</v>
      </c>
      <c r="C14" s="57">
        <v>0.1</v>
      </c>
      <c r="D14" s="57">
        <v>0.21800000000000003</v>
      </c>
      <c r="E14" s="57">
        <v>3.2040000000000002</v>
      </c>
      <c r="F14" s="57">
        <v>0.33999999999999997</v>
      </c>
      <c r="G14" s="57">
        <v>1.974</v>
      </c>
      <c r="H14" s="57">
        <v>17.631</v>
      </c>
      <c r="I14" s="57">
        <v>44.951999999999998</v>
      </c>
      <c r="J14" s="57">
        <v>64.593000000000004</v>
      </c>
      <c r="K14" s="57">
        <v>63.442000000000007</v>
      </c>
      <c r="L14" s="57">
        <v>100.633</v>
      </c>
      <c r="M14" s="57">
        <v>79.373000000000005</v>
      </c>
      <c r="N14" s="57">
        <v>57.463000000000001</v>
      </c>
      <c r="O14" s="57">
        <v>48.064999999999998</v>
      </c>
      <c r="P14" s="57">
        <v>34.762999999999998</v>
      </c>
      <c r="Q14" s="57">
        <v>3.0020000000000002</v>
      </c>
      <c r="R14" s="57">
        <v>5.3140000000000001</v>
      </c>
      <c r="S14" s="57">
        <v>22.334999999999997</v>
      </c>
      <c r="T14" s="57">
        <v>1.972</v>
      </c>
      <c r="U14" s="57">
        <v>2.0500000000000003</v>
      </c>
      <c r="V14" s="57">
        <v>10.459999999999999</v>
      </c>
      <c r="W14" s="57">
        <v>1.972</v>
      </c>
      <c r="X14" s="57">
        <v>5.4260000000000002</v>
      </c>
      <c r="Y14" s="57">
        <v>1.992</v>
      </c>
      <c r="Z14" s="58"/>
      <c r="AA14" s="59">
        <f t="shared" si="0"/>
        <v>574.3309999999999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33.161999999999999</v>
      </c>
      <c r="C16" s="62">
        <f t="shared" si="1"/>
        <v>170.726</v>
      </c>
      <c r="D16" s="62">
        <f t="shared" si="1"/>
        <v>116.812</v>
      </c>
      <c r="E16" s="62">
        <f t="shared" si="1"/>
        <v>106.07499999999999</v>
      </c>
      <c r="F16" s="62">
        <f t="shared" si="1"/>
        <v>251.34</v>
      </c>
      <c r="G16" s="62">
        <f t="shared" si="1"/>
        <v>82.935000000000002</v>
      </c>
      <c r="H16" s="62">
        <f t="shared" si="1"/>
        <v>17.631</v>
      </c>
      <c r="I16" s="62">
        <f t="shared" si="1"/>
        <v>99.695999999999998</v>
      </c>
      <c r="J16" s="62">
        <f t="shared" si="1"/>
        <v>200.53199999999998</v>
      </c>
      <c r="K16" s="62">
        <f t="shared" si="1"/>
        <v>330.42399999999998</v>
      </c>
      <c r="L16" s="62">
        <f t="shared" si="1"/>
        <v>100.633</v>
      </c>
      <c r="M16" s="62">
        <f t="shared" si="1"/>
        <v>79.373000000000005</v>
      </c>
      <c r="N16" s="62">
        <f t="shared" si="1"/>
        <v>57.463000000000001</v>
      </c>
      <c r="O16" s="62">
        <f t="shared" si="1"/>
        <v>48.064999999999998</v>
      </c>
      <c r="P16" s="62">
        <f t="shared" si="1"/>
        <v>34.762999999999998</v>
      </c>
      <c r="Q16" s="62">
        <f t="shared" si="1"/>
        <v>158.41399999999999</v>
      </c>
      <c r="R16" s="62">
        <f t="shared" si="1"/>
        <v>124.85499999999999</v>
      </c>
      <c r="S16" s="62">
        <f t="shared" si="1"/>
        <v>45.254999999999995</v>
      </c>
      <c r="T16" s="62">
        <f t="shared" si="1"/>
        <v>110.736</v>
      </c>
      <c r="U16" s="62">
        <f t="shared" si="1"/>
        <v>100.119</v>
      </c>
      <c r="V16" s="62">
        <f t="shared" si="1"/>
        <v>43.994</v>
      </c>
      <c r="W16" s="62">
        <f t="shared" si="1"/>
        <v>122.81099999999999</v>
      </c>
      <c r="X16" s="62">
        <f t="shared" si="1"/>
        <v>144.27799999999999</v>
      </c>
      <c r="Y16" s="62">
        <f t="shared" si="1"/>
        <v>74.977000000000004</v>
      </c>
      <c r="Z16" s="63" t="str">
        <f t="shared" si="1"/>
        <v/>
      </c>
      <c r="AA16" s="64">
        <f>SUM(AA10:AA15)</f>
        <v>2655.0689999999995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75</v>
      </c>
      <c r="Q19" s="72"/>
      <c r="R19" s="72">
        <v>28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75</v>
      </c>
      <c r="Q26" s="88">
        <f t="shared" si="3"/>
        <v>0</v>
      </c>
      <c r="R26" s="88">
        <f t="shared" si="3"/>
        <v>28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33.161999999999999</v>
      </c>
      <c r="C30" s="77">
        <v>170.726</v>
      </c>
      <c r="D30" s="77">
        <v>116.812</v>
      </c>
      <c r="E30" s="77">
        <v>106.075</v>
      </c>
      <c r="F30" s="77">
        <v>251.34</v>
      </c>
      <c r="G30" s="77">
        <v>82.935000000000002</v>
      </c>
      <c r="H30" s="77">
        <v>17.631</v>
      </c>
      <c r="I30" s="77">
        <v>99.695999999999998</v>
      </c>
      <c r="J30" s="77">
        <v>200.53200000000001</v>
      </c>
      <c r="K30" s="77">
        <v>330.42399999999998</v>
      </c>
      <c r="L30" s="77">
        <v>100.633</v>
      </c>
      <c r="M30" s="77">
        <v>79.373000000000005</v>
      </c>
      <c r="N30" s="77">
        <v>57.463000000000001</v>
      </c>
      <c r="O30" s="77">
        <v>48.064999999999998</v>
      </c>
      <c r="P30" s="77">
        <v>109.76300000000001</v>
      </c>
      <c r="Q30" s="77">
        <v>158.41399999999999</v>
      </c>
      <c r="R30" s="77">
        <v>152.85499999999999</v>
      </c>
      <c r="S30" s="77">
        <v>45.255000000000003</v>
      </c>
      <c r="T30" s="77">
        <v>110.736</v>
      </c>
      <c r="U30" s="77">
        <v>100.119</v>
      </c>
      <c r="V30" s="77">
        <v>43.994</v>
      </c>
      <c r="W30" s="77">
        <v>122.81100000000001</v>
      </c>
      <c r="X30" s="77">
        <v>144.27799999999999</v>
      </c>
      <c r="Y30" s="77">
        <v>74.977000000000004</v>
      </c>
      <c r="Z30" s="78"/>
      <c r="AA30" s="79">
        <f>SUM(B30:Z30)</f>
        <v>2758.069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33.161999999999999</v>
      </c>
      <c r="C32" s="62">
        <f t="shared" ref="C32:Z32" si="4">IF(LEN(C$2)&gt;0,SUM(C29:C31),"")</f>
        <v>170.726</v>
      </c>
      <c r="D32" s="62">
        <f t="shared" si="4"/>
        <v>116.812</v>
      </c>
      <c r="E32" s="62">
        <f t="shared" si="4"/>
        <v>106.075</v>
      </c>
      <c r="F32" s="62">
        <f t="shared" si="4"/>
        <v>251.34</v>
      </c>
      <c r="G32" s="62">
        <f t="shared" si="4"/>
        <v>82.935000000000002</v>
      </c>
      <c r="H32" s="62">
        <f t="shared" si="4"/>
        <v>17.631</v>
      </c>
      <c r="I32" s="62">
        <f t="shared" si="4"/>
        <v>99.695999999999998</v>
      </c>
      <c r="J32" s="62">
        <f t="shared" si="4"/>
        <v>200.53200000000001</v>
      </c>
      <c r="K32" s="62">
        <f t="shared" si="4"/>
        <v>330.42399999999998</v>
      </c>
      <c r="L32" s="62">
        <f t="shared" si="4"/>
        <v>100.633</v>
      </c>
      <c r="M32" s="62">
        <f t="shared" si="4"/>
        <v>79.373000000000005</v>
      </c>
      <c r="N32" s="62">
        <f t="shared" si="4"/>
        <v>57.463000000000001</v>
      </c>
      <c r="O32" s="62">
        <f t="shared" si="4"/>
        <v>48.064999999999998</v>
      </c>
      <c r="P32" s="62">
        <f t="shared" si="4"/>
        <v>109.76300000000001</v>
      </c>
      <c r="Q32" s="62">
        <f t="shared" si="4"/>
        <v>158.41399999999999</v>
      </c>
      <c r="R32" s="62">
        <f t="shared" si="4"/>
        <v>152.85499999999999</v>
      </c>
      <c r="S32" s="62">
        <f t="shared" si="4"/>
        <v>45.255000000000003</v>
      </c>
      <c r="T32" s="62">
        <f t="shared" si="4"/>
        <v>110.736</v>
      </c>
      <c r="U32" s="62">
        <f t="shared" si="4"/>
        <v>100.119</v>
      </c>
      <c r="V32" s="62">
        <f t="shared" si="4"/>
        <v>43.994</v>
      </c>
      <c r="W32" s="62">
        <f t="shared" si="4"/>
        <v>122.81100000000001</v>
      </c>
      <c r="X32" s="62">
        <f t="shared" si="4"/>
        <v>144.27799999999999</v>
      </c>
      <c r="Y32" s="62">
        <f t="shared" si="4"/>
        <v>74.977000000000004</v>
      </c>
      <c r="Z32" s="63" t="str">
        <f t="shared" si="4"/>
        <v/>
      </c>
      <c r="AA32" s="64">
        <f>SUM(AA29:AA31)</f>
        <v>2758.069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>
        <v>3.5</v>
      </c>
      <c r="H37" s="99"/>
      <c r="I37" s="99"/>
      <c r="J37" s="99"/>
      <c r="K37" s="99"/>
      <c r="L37" s="99"/>
      <c r="M37" s="99"/>
      <c r="N37" s="99"/>
      <c r="O37" s="99"/>
      <c r="P37" s="99">
        <v>94.9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98.4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3.5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94.9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3.5</v>
      </c>
      <c r="H45" s="99"/>
      <c r="I45" s="99"/>
      <c r="J45" s="99"/>
      <c r="K45" s="99"/>
      <c r="L45" s="99"/>
      <c r="M45" s="99"/>
      <c r="N45" s="99"/>
      <c r="O45" s="99"/>
      <c r="P45" s="99">
        <v>94.9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98.4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94.9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98.4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33.161999999999999</v>
      </c>
      <c r="C52" s="88">
        <f t="shared" si="10"/>
        <v>170.726</v>
      </c>
      <c r="D52" s="88">
        <f t="shared" si="10"/>
        <v>116.812</v>
      </c>
      <c r="E52" s="88">
        <f t="shared" si="10"/>
        <v>106.07499999999999</v>
      </c>
      <c r="F52" s="88">
        <f t="shared" si="10"/>
        <v>251.34</v>
      </c>
      <c r="G52" s="88">
        <f t="shared" si="10"/>
        <v>86.435000000000002</v>
      </c>
      <c r="H52" s="88">
        <f t="shared" si="10"/>
        <v>17.631</v>
      </c>
      <c r="I52" s="88">
        <f t="shared" si="10"/>
        <v>99.695999999999998</v>
      </c>
      <c r="J52" s="88">
        <f t="shared" si="10"/>
        <v>200.53199999999998</v>
      </c>
      <c r="K52" s="88">
        <f t="shared" si="10"/>
        <v>330.42399999999998</v>
      </c>
      <c r="L52" s="88">
        <f t="shared" si="10"/>
        <v>100.633</v>
      </c>
      <c r="M52" s="88">
        <f t="shared" si="10"/>
        <v>79.373000000000005</v>
      </c>
      <c r="N52" s="88">
        <f t="shared" si="10"/>
        <v>57.463000000000001</v>
      </c>
      <c r="O52" s="88">
        <f t="shared" si="10"/>
        <v>48.064999999999998</v>
      </c>
      <c r="P52" s="88">
        <f t="shared" si="10"/>
        <v>204.66300000000001</v>
      </c>
      <c r="Q52" s="88">
        <f t="shared" si="10"/>
        <v>158.41399999999999</v>
      </c>
      <c r="R52" s="88">
        <f t="shared" si="10"/>
        <v>152.85499999999999</v>
      </c>
      <c r="S52" s="88">
        <f t="shared" si="10"/>
        <v>45.254999999999995</v>
      </c>
      <c r="T52" s="88">
        <f t="shared" si="10"/>
        <v>110.736</v>
      </c>
      <c r="U52" s="88">
        <f t="shared" si="10"/>
        <v>100.119</v>
      </c>
      <c r="V52" s="88">
        <f t="shared" si="10"/>
        <v>43.994</v>
      </c>
      <c r="W52" s="88">
        <f t="shared" si="10"/>
        <v>122.81099999999999</v>
      </c>
      <c r="X52" s="88">
        <f t="shared" si="10"/>
        <v>144.27799999999999</v>
      </c>
      <c r="Y52" s="88">
        <f t="shared" si="10"/>
        <v>74.977000000000004</v>
      </c>
      <c r="Z52" s="89" t="str">
        <f t="shared" si="10"/>
        <v/>
      </c>
      <c r="AA52" s="104">
        <f>SUM(B52:Z52)</f>
        <v>2856.4690000000001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33.161999999999999</v>
      </c>
      <c r="C4" s="18">
        <v>170.726</v>
      </c>
      <c r="D4" s="18">
        <v>116.81199999999998</v>
      </c>
      <c r="E4" s="18">
        <v>106.07499999999999</v>
      </c>
      <c r="F4" s="18">
        <v>251.34</v>
      </c>
      <c r="G4" s="18">
        <v>86.450999999999993</v>
      </c>
      <c r="H4" s="18">
        <v>17.631</v>
      </c>
      <c r="I4" s="18">
        <v>99.69599999999997</v>
      </c>
      <c r="J4" s="18">
        <v>200.53199999999995</v>
      </c>
      <c r="K4" s="18">
        <v>330.42399999999998</v>
      </c>
      <c r="L4" s="18">
        <v>100.593</v>
      </c>
      <c r="M4" s="18">
        <v>79.353999999999999</v>
      </c>
      <c r="N4" s="18">
        <v>57.481000000000002</v>
      </c>
      <c r="O4" s="18">
        <v>48.059000000000005</v>
      </c>
      <c r="P4" s="18">
        <v>204.63</v>
      </c>
      <c r="Q4" s="18">
        <v>158.398</v>
      </c>
      <c r="R4" s="18">
        <v>152.809</v>
      </c>
      <c r="S4" s="18">
        <v>45.254999999999995</v>
      </c>
      <c r="T4" s="18">
        <v>110.73600000000002</v>
      </c>
      <c r="U4" s="18">
        <v>100.119</v>
      </c>
      <c r="V4" s="18">
        <v>43.994</v>
      </c>
      <c r="W4" s="18">
        <v>122.81100000000001</v>
      </c>
      <c r="X4" s="18">
        <v>144.27799999999999</v>
      </c>
      <c r="Y4" s="18">
        <v>74.97699999999999</v>
      </c>
      <c r="Z4" s="19"/>
      <c r="AA4" s="20">
        <f>SUM(B4:Z4)</f>
        <v>2856.3430000000003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98.89</v>
      </c>
      <c r="C7" s="28">
        <v>103.29</v>
      </c>
      <c r="D7" s="28">
        <v>100.71</v>
      </c>
      <c r="E7" s="28">
        <v>100.07</v>
      </c>
      <c r="F7" s="28">
        <v>102.23</v>
      </c>
      <c r="G7" s="28">
        <v>114.5</v>
      </c>
      <c r="H7" s="28">
        <v>141.88999999999999</v>
      </c>
      <c r="I7" s="28">
        <v>129.36000000000001</v>
      </c>
      <c r="J7" s="28">
        <v>122.56</v>
      </c>
      <c r="K7" s="28">
        <v>129.22</v>
      </c>
      <c r="L7" s="28">
        <v>116.16</v>
      </c>
      <c r="M7" s="28">
        <v>112.36</v>
      </c>
      <c r="N7" s="28">
        <v>104.56</v>
      </c>
      <c r="O7" s="28">
        <v>107.44</v>
      </c>
      <c r="P7" s="28">
        <v>111.31</v>
      </c>
      <c r="Q7" s="28">
        <v>115.2</v>
      </c>
      <c r="R7" s="28">
        <v>128.49</v>
      </c>
      <c r="S7" s="28">
        <v>140.26</v>
      </c>
      <c r="T7" s="28">
        <v>120.31</v>
      </c>
      <c r="U7" s="28">
        <v>124.09</v>
      </c>
      <c r="V7" s="28">
        <v>140.29</v>
      </c>
      <c r="W7" s="28">
        <v>121.77</v>
      </c>
      <c r="X7" s="28">
        <v>124.42</v>
      </c>
      <c r="Y7" s="28">
        <v>101.47</v>
      </c>
      <c r="Z7" s="29"/>
      <c r="AA7" s="30">
        <f>IF(SUM(B7:Z7)&lt;&gt;0,AVERAGEIF(B7:Z7,"&lt;&gt;"""),"")</f>
        <v>117.11874999999999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70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</v>
      </c>
      <c r="W12" s="52"/>
      <c r="X12" s="52"/>
      <c r="Y12" s="52"/>
      <c r="Z12" s="53"/>
      <c r="AA12" s="54">
        <f t="shared" si="0"/>
        <v>71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6.274</v>
      </c>
      <c r="C14" s="57">
        <v>32.087000000000003</v>
      </c>
      <c r="D14" s="57"/>
      <c r="E14" s="57"/>
      <c r="F14" s="57">
        <v>17.742000000000001</v>
      </c>
      <c r="G14" s="57">
        <v>26.679000000000002</v>
      </c>
      <c r="H14" s="57"/>
      <c r="I14" s="57">
        <v>32.002999999999993</v>
      </c>
      <c r="J14" s="57">
        <v>127.66099999999999</v>
      </c>
      <c r="K14" s="57">
        <v>82.406999999999996</v>
      </c>
      <c r="L14" s="57"/>
      <c r="M14" s="57"/>
      <c r="N14" s="57">
        <v>8.1029999999999998</v>
      </c>
      <c r="O14" s="57">
        <v>0.46799999999999997</v>
      </c>
      <c r="P14" s="57">
        <v>123.26599999999999</v>
      </c>
      <c r="Q14" s="57">
        <v>76.923000000000002</v>
      </c>
      <c r="R14" s="57">
        <v>29.274999999999999</v>
      </c>
      <c r="S14" s="57">
        <v>8.4499999999999993</v>
      </c>
      <c r="T14" s="57">
        <v>50.696999999999996</v>
      </c>
      <c r="U14" s="57">
        <v>37.993000000000002</v>
      </c>
      <c r="V14" s="57">
        <v>0.10199999999999999</v>
      </c>
      <c r="W14" s="57">
        <v>24.634000000000004</v>
      </c>
      <c r="X14" s="57">
        <v>20.641000000000002</v>
      </c>
      <c r="Y14" s="57">
        <v>22.843</v>
      </c>
      <c r="Z14" s="58"/>
      <c r="AA14" s="59">
        <f t="shared" si="0"/>
        <v>728.24799999999993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6.274</v>
      </c>
      <c r="C16" s="62">
        <f t="shared" ref="C16:Z16" si="1">IF(LEN(C$2)&gt;0,SUM(C10:C15),"")</f>
        <v>32.087000000000003</v>
      </c>
      <c r="D16" s="62">
        <f t="shared" si="1"/>
        <v>0</v>
      </c>
      <c r="E16" s="62">
        <f t="shared" si="1"/>
        <v>0</v>
      </c>
      <c r="F16" s="62">
        <f t="shared" si="1"/>
        <v>17.742000000000001</v>
      </c>
      <c r="G16" s="62">
        <f t="shared" si="1"/>
        <v>26.679000000000002</v>
      </c>
      <c r="H16" s="62">
        <f t="shared" si="1"/>
        <v>0</v>
      </c>
      <c r="I16" s="62">
        <f t="shared" si="1"/>
        <v>32.002999999999993</v>
      </c>
      <c r="J16" s="62">
        <f t="shared" si="1"/>
        <v>127.66099999999999</v>
      </c>
      <c r="K16" s="62">
        <f t="shared" si="1"/>
        <v>152.40699999999998</v>
      </c>
      <c r="L16" s="62">
        <f t="shared" si="1"/>
        <v>0</v>
      </c>
      <c r="M16" s="62">
        <f t="shared" si="1"/>
        <v>0</v>
      </c>
      <c r="N16" s="62">
        <f t="shared" si="1"/>
        <v>8.1029999999999998</v>
      </c>
      <c r="O16" s="62">
        <f t="shared" si="1"/>
        <v>0.46799999999999997</v>
      </c>
      <c r="P16" s="62">
        <f t="shared" si="1"/>
        <v>123.26599999999999</v>
      </c>
      <c r="Q16" s="62">
        <f t="shared" si="1"/>
        <v>76.923000000000002</v>
      </c>
      <c r="R16" s="62">
        <f t="shared" si="1"/>
        <v>29.274999999999999</v>
      </c>
      <c r="S16" s="62">
        <f t="shared" si="1"/>
        <v>8.4499999999999993</v>
      </c>
      <c r="T16" s="62">
        <f t="shared" si="1"/>
        <v>50.696999999999996</v>
      </c>
      <c r="U16" s="62">
        <f t="shared" si="1"/>
        <v>37.993000000000002</v>
      </c>
      <c r="V16" s="62">
        <f t="shared" si="1"/>
        <v>1.1020000000000001</v>
      </c>
      <c r="W16" s="62">
        <f t="shared" si="1"/>
        <v>24.634000000000004</v>
      </c>
      <c r="X16" s="62">
        <f t="shared" si="1"/>
        <v>20.641000000000002</v>
      </c>
      <c r="Y16" s="62">
        <f t="shared" si="1"/>
        <v>22.843</v>
      </c>
      <c r="Z16" s="63" t="str">
        <f t="shared" si="1"/>
        <v/>
      </c>
      <c r="AA16" s="64">
        <f>SUM(AA10:AA15)</f>
        <v>799.24799999999993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/>
      <c r="C20" s="77">
        <v>7.0070000000000006</v>
      </c>
      <c r="D20" s="77">
        <v>5.4720000000000004</v>
      </c>
      <c r="E20" s="77">
        <v>0.39200000000000002</v>
      </c>
      <c r="F20" s="77">
        <v>5.968</v>
      </c>
      <c r="G20" s="77">
        <v>12.34</v>
      </c>
      <c r="H20" s="77">
        <v>5.4809999999999999</v>
      </c>
      <c r="I20" s="77">
        <v>14.540999999999999</v>
      </c>
      <c r="J20" s="77">
        <v>11.451000000000001</v>
      </c>
      <c r="K20" s="77">
        <v>42.375999999999998</v>
      </c>
      <c r="L20" s="77">
        <v>5.4460000000000006</v>
      </c>
      <c r="M20" s="77">
        <v>5.4080000000000004</v>
      </c>
      <c r="N20" s="77">
        <v>7.3770000000000007</v>
      </c>
      <c r="O20" s="77">
        <v>6.7920000000000007</v>
      </c>
      <c r="P20" s="77">
        <v>15.267000000000001</v>
      </c>
      <c r="Q20" s="77">
        <v>14.132</v>
      </c>
      <c r="R20" s="77">
        <v>12.659999999999998</v>
      </c>
      <c r="S20" s="77">
        <v>5.8159999999999998</v>
      </c>
      <c r="T20" s="77">
        <v>10.545999999999999</v>
      </c>
      <c r="U20" s="77">
        <v>9.4570000000000007</v>
      </c>
      <c r="V20" s="77">
        <v>6.2930000000000001</v>
      </c>
      <c r="W20" s="77">
        <v>33.053000000000004</v>
      </c>
      <c r="X20" s="77">
        <v>11.613</v>
      </c>
      <c r="Y20" s="77">
        <v>10.326000000000001</v>
      </c>
      <c r="Z20" s="78"/>
      <c r="AA20" s="79">
        <f t="shared" si="2"/>
        <v>259.214</v>
      </c>
    </row>
    <row r="21" spans="1:27" ht="24.95" customHeight="1" x14ac:dyDescent="0.2">
      <c r="A21" s="75" t="s">
        <v>16</v>
      </c>
      <c r="B21" s="80">
        <v>5.8879999999999999</v>
      </c>
      <c r="C21" s="81">
        <v>35.531999999999996</v>
      </c>
      <c r="D21" s="81">
        <v>20.04</v>
      </c>
      <c r="E21" s="81">
        <v>8.6830000000000016</v>
      </c>
      <c r="F21" s="81">
        <v>23.330000000000002</v>
      </c>
      <c r="G21" s="81">
        <v>45.932000000000002</v>
      </c>
      <c r="H21" s="81">
        <v>10.649999999999999</v>
      </c>
      <c r="I21" s="81">
        <v>51.652000000000001</v>
      </c>
      <c r="J21" s="81">
        <v>59.92</v>
      </c>
      <c r="K21" s="81">
        <v>67.341000000000008</v>
      </c>
      <c r="L21" s="81">
        <v>11.347</v>
      </c>
      <c r="M21" s="81">
        <v>10.146000000000001</v>
      </c>
      <c r="N21" s="81">
        <v>37.100999999999999</v>
      </c>
      <c r="O21" s="81">
        <v>29.298999999999999</v>
      </c>
      <c r="P21" s="81">
        <v>64.597000000000008</v>
      </c>
      <c r="Q21" s="81">
        <v>64.643000000000001</v>
      </c>
      <c r="R21" s="81">
        <v>67.173999999999992</v>
      </c>
      <c r="S21" s="81">
        <v>29.488999999999997</v>
      </c>
      <c r="T21" s="81">
        <v>47.993000000000002</v>
      </c>
      <c r="U21" s="81">
        <v>51.169000000000004</v>
      </c>
      <c r="V21" s="81">
        <v>35.098999999999997</v>
      </c>
      <c r="W21" s="81">
        <v>63.623999999999995</v>
      </c>
      <c r="X21" s="81">
        <v>44.623999999999995</v>
      </c>
      <c r="Y21" s="81">
        <v>40.308</v>
      </c>
      <c r="Z21" s="78"/>
      <c r="AA21" s="79">
        <f t="shared" si="2"/>
        <v>925.58100000000013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7.3879999999999999</v>
      </c>
      <c r="C26" s="88">
        <f t="shared" ref="C26:Z26" si="3">IF(LEN(C$2)&gt;0,SUM(C19:C25),"")</f>
        <v>44.039000000000001</v>
      </c>
      <c r="D26" s="88">
        <f t="shared" si="3"/>
        <v>27.012</v>
      </c>
      <c r="E26" s="88">
        <f t="shared" si="3"/>
        <v>10.575000000000001</v>
      </c>
      <c r="F26" s="88">
        <f t="shared" si="3"/>
        <v>30.798000000000002</v>
      </c>
      <c r="G26" s="88">
        <f t="shared" si="3"/>
        <v>59.772000000000006</v>
      </c>
      <c r="H26" s="88">
        <f t="shared" si="3"/>
        <v>17.631</v>
      </c>
      <c r="I26" s="88">
        <f t="shared" si="3"/>
        <v>67.692999999999998</v>
      </c>
      <c r="J26" s="88">
        <f t="shared" si="3"/>
        <v>72.871000000000009</v>
      </c>
      <c r="K26" s="88">
        <f t="shared" si="3"/>
        <v>111.21700000000001</v>
      </c>
      <c r="L26" s="88">
        <f t="shared" si="3"/>
        <v>18.292999999999999</v>
      </c>
      <c r="M26" s="88">
        <f t="shared" si="3"/>
        <v>17.054000000000002</v>
      </c>
      <c r="N26" s="88">
        <f t="shared" si="3"/>
        <v>45.978000000000002</v>
      </c>
      <c r="O26" s="88">
        <f t="shared" si="3"/>
        <v>37.591000000000001</v>
      </c>
      <c r="P26" s="88">
        <f t="shared" si="3"/>
        <v>81.364000000000004</v>
      </c>
      <c r="Q26" s="88">
        <f t="shared" si="3"/>
        <v>80.275000000000006</v>
      </c>
      <c r="R26" s="88">
        <f t="shared" si="3"/>
        <v>81.333999999999989</v>
      </c>
      <c r="S26" s="88">
        <f t="shared" si="3"/>
        <v>36.805</v>
      </c>
      <c r="T26" s="88">
        <f t="shared" si="3"/>
        <v>60.039000000000001</v>
      </c>
      <c r="U26" s="88">
        <f t="shared" si="3"/>
        <v>62.126000000000005</v>
      </c>
      <c r="V26" s="88">
        <f t="shared" si="3"/>
        <v>42.891999999999996</v>
      </c>
      <c r="W26" s="88">
        <f t="shared" si="3"/>
        <v>98.176999999999992</v>
      </c>
      <c r="X26" s="88">
        <f t="shared" si="3"/>
        <v>57.736999999999995</v>
      </c>
      <c r="Y26" s="88">
        <f t="shared" si="3"/>
        <v>52.134</v>
      </c>
      <c r="Z26" s="89" t="str">
        <f t="shared" si="3"/>
        <v/>
      </c>
      <c r="AA26" s="90">
        <f>SUM(AA19:AA25)</f>
        <v>1220.7950000000001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13.662000000000001</v>
      </c>
      <c r="C30" s="77">
        <v>76.126000000000005</v>
      </c>
      <c r="D30" s="77">
        <v>27.012</v>
      </c>
      <c r="E30" s="77">
        <v>10.574999999999999</v>
      </c>
      <c r="F30" s="77">
        <v>48.54</v>
      </c>
      <c r="G30" s="77">
        <v>86.450999999999993</v>
      </c>
      <c r="H30" s="77">
        <v>17.631</v>
      </c>
      <c r="I30" s="77">
        <v>99.695999999999998</v>
      </c>
      <c r="J30" s="77">
        <v>200.53200000000001</v>
      </c>
      <c r="K30" s="77">
        <v>263.62400000000002</v>
      </c>
      <c r="L30" s="77">
        <v>18.292999999999999</v>
      </c>
      <c r="M30" s="77">
        <v>17.053999999999998</v>
      </c>
      <c r="N30" s="77">
        <v>54.081000000000003</v>
      </c>
      <c r="O30" s="77">
        <v>38.058999999999997</v>
      </c>
      <c r="P30" s="77">
        <v>204.63</v>
      </c>
      <c r="Q30" s="77">
        <v>157.19800000000001</v>
      </c>
      <c r="R30" s="77">
        <v>110.60899999999999</v>
      </c>
      <c r="S30" s="77">
        <v>45.255000000000003</v>
      </c>
      <c r="T30" s="77">
        <v>110.736</v>
      </c>
      <c r="U30" s="77">
        <v>100.119</v>
      </c>
      <c r="V30" s="77">
        <v>43.994</v>
      </c>
      <c r="W30" s="77">
        <v>122.81100000000001</v>
      </c>
      <c r="X30" s="77">
        <v>78.378</v>
      </c>
      <c r="Y30" s="77">
        <v>74.977000000000004</v>
      </c>
      <c r="Z30" s="78"/>
      <c r="AA30" s="79">
        <f>SUM(B30:Z30)</f>
        <v>2020.0429999999999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13.662000000000001</v>
      </c>
      <c r="C32" s="62">
        <f t="shared" ref="C32:Z32" si="4">IF(LEN(C$2)&gt;0,SUM(C29:C31),"")</f>
        <v>76.126000000000005</v>
      </c>
      <c r="D32" s="62">
        <f t="shared" si="4"/>
        <v>27.012</v>
      </c>
      <c r="E32" s="62">
        <f t="shared" si="4"/>
        <v>10.574999999999999</v>
      </c>
      <c r="F32" s="62">
        <f t="shared" si="4"/>
        <v>48.54</v>
      </c>
      <c r="G32" s="62">
        <f t="shared" si="4"/>
        <v>86.450999999999993</v>
      </c>
      <c r="H32" s="62">
        <f t="shared" si="4"/>
        <v>17.631</v>
      </c>
      <c r="I32" s="62">
        <f t="shared" si="4"/>
        <v>99.695999999999998</v>
      </c>
      <c r="J32" s="62">
        <f t="shared" si="4"/>
        <v>200.53200000000001</v>
      </c>
      <c r="K32" s="62">
        <f t="shared" si="4"/>
        <v>263.62400000000002</v>
      </c>
      <c r="L32" s="62">
        <f t="shared" si="4"/>
        <v>18.292999999999999</v>
      </c>
      <c r="M32" s="62">
        <f t="shared" si="4"/>
        <v>17.053999999999998</v>
      </c>
      <c r="N32" s="62">
        <f t="shared" si="4"/>
        <v>54.081000000000003</v>
      </c>
      <c r="O32" s="62">
        <f t="shared" si="4"/>
        <v>38.058999999999997</v>
      </c>
      <c r="P32" s="62">
        <f t="shared" si="4"/>
        <v>204.63</v>
      </c>
      <c r="Q32" s="62">
        <f t="shared" si="4"/>
        <v>157.19800000000001</v>
      </c>
      <c r="R32" s="62">
        <f t="shared" si="4"/>
        <v>110.60899999999999</v>
      </c>
      <c r="S32" s="62">
        <f t="shared" si="4"/>
        <v>45.255000000000003</v>
      </c>
      <c r="T32" s="62">
        <f t="shared" si="4"/>
        <v>110.736</v>
      </c>
      <c r="U32" s="62">
        <f t="shared" si="4"/>
        <v>100.119</v>
      </c>
      <c r="V32" s="62">
        <f t="shared" si="4"/>
        <v>43.994</v>
      </c>
      <c r="W32" s="62">
        <f t="shared" si="4"/>
        <v>122.81100000000001</v>
      </c>
      <c r="X32" s="62">
        <f t="shared" si="4"/>
        <v>78.378</v>
      </c>
      <c r="Y32" s="62">
        <f t="shared" si="4"/>
        <v>74.977000000000004</v>
      </c>
      <c r="Z32" s="63" t="str">
        <f t="shared" si="4"/>
        <v/>
      </c>
      <c r="AA32" s="64">
        <f>SUM(AA29:AA31)</f>
        <v>2020.0429999999999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19.5</v>
      </c>
      <c r="C37" s="99">
        <v>94.6</v>
      </c>
      <c r="D37" s="99">
        <v>89.8</v>
      </c>
      <c r="E37" s="99">
        <v>95.5</v>
      </c>
      <c r="F37" s="99">
        <v>202.8</v>
      </c>
      <c r="G37" s="99"/>
      <c r="H37" s="99"/>
      <c r="I37" s="99"/>
      <c r="J37" s="99"/>
      <c r="K37" s="99">
        <v>66.8</v>
      </c>
      <c r="L37" s="99">
        <v>82.3</v>
      </c>
      <c r="M37" s="99">
        <v>62.3</v>
      </c>
      <c r="N37" s="99">
        <v>3.4</v>
      </c>
      <c r="O37" s="99">
        <v>10</v>
      </c>
      <c r="P37" s="99"/>
      <c r="Q37" s="99">
        <v>1.2</v>
      </c>
      <c r="R37" s="99">
        <v>42.2</v>
      </c>
      <c r="S37" s="99"/>
      <c r="T37" s="99"/>
      <c r="U37" s="99"/>
      <c r="V37" s="99"/>
      <c r="W37" s="99"/>
      <c r="X37" s="99">
        <v>65.900000000000006</v>
      </c>
      <c r="Y37" s="99"/>
      <c r="Z37" s="100"/>
      <c r="AA37" s="79">
        <f t="shared" si="5"/>
        <v>836.3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19.5</v>
      </c>
      <c r="C40" s="88">
        <f t="shared" ref="C40:Z40" si="6">IF(LEN(C$2)&gt;0,SUM(C35:C39),"")</f>
        <v>94.6</v>
      </c>
      <c r="D40" s="88">
        <f t="shared" si="6"/>
        <v>89.8</v>
      </c>
      <c r="E40" s="88">
        <f t="shared" si="6"/>
        <v>95.5</v>
      </c>
      <c r="F40" s="88">
        <f t="shared" si="6"/>
        <v>202.8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66.8</v>
      </c>
      <c r="L40" s="88">
        <f t="shared" si="6"/>
        <v>82.3</v>
      </c>
      <c r="M40" s="88">
        <f t="shared" si="6"/>
        <v>62.3</v>
      </c>
      <c r="N40" s="88">
        <f t="shared" si="6"/>
        <v>3.4</v>
      </c>
      <c r="O40" s="88">
        <f t="shared" si="6"/>
        <v>10</v>
      </c>
      <c r="P40" s="88">
        <f t="shared" si="6"/>
        <v>0</v>
      </c>
      <c r="Q40" s="88">
        <f t="shared" si="6"/>
        <v>1.2</v>
      </c>
      <c r="R40" s="88">
        <f t="shared" si="6"/>
        <v>42.2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65.900000000000006</v>
      </c>
      <c r="Y40" s="88">
        <f t="shared" si="6"/>
        <v>0</v>
      </c>
      <c r="Z40" s="89" t="str">
        <f t="shared" si="6"/>
        <v/>
      </c>
      <c r="AA40" s="90">
        <f t="shared" si="5"/>
        <v>836.3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19.5</v>
      </c>
      <c r="C45" s="99">
        <v>94.6</v>
      </c>
      <c r="D45" s="99">
        <v>89.8</v>
      </c>
      <c r="E45" s="99">
        <v>95.5</v>
      </c>
      <c r="F45" s="99">
        <v>202.8</v>
      </c>
      <c r="G45" s="99"/>
      <c r="H45" s="99"/>
      <c r="I45" s="99"/>
      <c r="J45" s="99"/>
      <c r="K45" s="99">
        <v>66.8</v>
      </c>
      <c r="L45" s="99">
        <v>82.3</v>
      </c>
      <c r="M45" s="99">
        <v>62.3</v>
      </c>
      <c r="N45" s="99">
        <v>3.4</v>
      </c>
      <c r="O45" s="99">
        <v>10</v>
      </c>
      <c r="P45" s="99"/>
      <c r="Q45" s="99">
        <v>1.2</v>
      </c>
      <c r="R45" s="99">
        <v>42.2</v>
      </c>
      <c r="S45" s="99"/>
      <c r="T45" s="99"/>
      <c r="U45" s="99"/>
      <c r="V45" s="99"/>
      <c r="W45" s="99"/>
      <c r="X45" s="99">
        <v>65.900000000000006</v>
      </c>
      <c r="Y45" s="99"/>
      <c r="Z45" s="100"/>
      <c r="AA45" s="79">
        <f t="shared" si="7"/>
        <v>836.3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19.5</v>
      </c>
      <c r="C49" s="88">
        <f t="shared" ref="C49:Z49" si="8">IF(LEN(C$2)&gt;0,SUM(C43:C48),"")</f>
        <v>94.6</v>
      </c>
      <c r="D49" s="88">
        <f t="shared" si="8"/>
        <v>89.8</v>
      </c>
      <c r="E49" s="88">
        <f t="shared" si="8"/>
        <v>95.5</v>
      </c>
      <c r="F49" s="88">
        <f t="shared" si="8"/>
        <v>202.8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66.8</v>
      </c>
      <c r="L49" s="88">
        <f t="shared" si="8"/>
        <v>82.3</v>
      </c>
      <c r="M49" s="88">
        <f t="shared" si="8"/>
        <v>62.3</v>
      </c>
      <c r="N49" s="88">
        <f t="shared" si="8"/>
        <v>3.4</v>
      </c>
      <c r="O49" s="88">
        <f t="shared" si="8"/>
        <v>10</v>
      </c>
      <c r="P49" s="88">
        <f t="shared" si="8"/>
        <v>0</v>
      </c>
      <c r="Q49" s="88">
        <f t="shared" si="8"/>
        <v>1.2</v>
      </c>
      <c r="R49" s="88">
        <f t="shared" si="8"/>
        <v>42.2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65.900000000000006</v>
      </c>
      <c r="Y49" s="88">
        <f t="shared" si="8"/>
        <v>0</v>
      </c>
      <c r="Z49" s="89" t="str">
        <f t="shared" si="8"/>
        <v/>
      </c>
      <c r="AA49" s="90">
        <f t="shared" si="7"/>
        <v>836.3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33.161999999999999</v>
      </c>
      <c r="C52" s="88">
        <f t="shared" ref="C52:Z52" si="10">IF(LEN(C$2)&gt;0,SUM(C10:C15)+C26+C40,"")</f>
        <v>170.726</v>
      </c>
      <c r="D52" s="88">
        <f t="shared" si="10"/>
        <v>116.812</v>
      </c>
      <c r="E52" s="88">
        <f t="shared" si="10"/>
        <v>106.075</v>
      </c>
      <c r="F52" s="88">
        <f t="shared" si="10"/>
        <v>251.34000000000003</v>
      </c>
      <c r="G52" s="88">
        <f t="shared" si="10"/>
        <v>86.451000000000008</v>
      </c>
      <c r="H52" s="88">
        <f t="shared" si="10"/>
        <v>17.631</v>
      </c>
      <c r="I52" s="88">
        <f t="shared" si="10"/>
        <v>99.695999999999998</v>
      </c>
      <c r="J52" s="88">
        <f t="shared" si="10"/>
        <v>200.53199999999998</v>
      </c>
      <c r="K52" s="88">
        <f t="shared" si="10"/>
        <v>330.42400000000004</v>
      </c>
      <c r="L52" s="88">
        <f t="shared" si="10"/>
        <v>100.59299999999999</v>
      </c>
      <c r="M52" s="88">
        <f t="shared" si="10"/>
        <v>79.353999999999999</v>
      </c>
      <c r="N52" s="88">
        <f t="shared" si="10"/>
        <v>57.481000000000002</v>
      </c>
      <c r="O52" s="88">
        <f t="shared" si="10"/>
        <v>48.058999999999997</v>
      </c>
      <c r="P52" s="88">
        <f t="shared" si="10"/>
        <v>204.63</v>
      </c>
      <c r="Q52" s="88">
        <f t="shared" si="10"/>
        <v>158.398</v>
      </c>
      <c r="R52" s="88">
        <f t="shared" si="10"/>
        <v>152.80899999999997</v>
      </c>
      <c r="S52" s="88">
        <f t="shared" si="10"/>
        <v>45.254999999999995</v>
      </c>
      <c r="T52" s="88">
        <f t="shared" si="10"/>
        <v>110.73599999999999</v>
      </c>
      <c r="U52" s="88">
        <f t="shared" si="10"/>
        <v>100.119</v>
      </c>
      <c r="V52" s="88">
        <f t="shared" si="10"/>
        <v>43.993999999999993</v>
      </c>
      <c r="W52" s="88">
        <f t="shared" si="10"/>
        <v>122.81099999999999</v>
      </c>
      <c r="X52" s="88">
        <f t="shared" si="10"/>
        <v>144.27800000000002</v>
      </c>
      <c r="Y52" s="88">
        <f t="shared" si="10"/>
        <v>74.977000000000004</v>
      </c>
      <c r="Z52" s="89" t="str">
        <f t="shared" si="10"/>
        <v/>
      </c>
      <c r="AA52" s="104">
        <f>SUM(B52:Z52)</f>
        <v>2856.3429999999998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19.5</v>
      </c>
      <c r="C4" s="18">
        <v>94.6</v>
      </c>
      <c r="D4" s="18">
        <v>89.8</v>
      </c>
      <c r="E4" s="18">
        <v>95.5</v>
      </c>
      <c r="F4" s="18">
        <v>202.8</v>
      </c>
      <c r="G4" s="18">
        <v>-3.5</v>
      </c>
      <c r="H4" s="18"/>
      <c r="I4" s="18"/>
      <c r="J4" s="18"/>
      <c r="K4" s="18">
        <v>66.8</v>
      </c>
      <c r="L4" s="18">
        <v>82.3</v>
      </c>
      <c r="M4" s="18">
        <v>62.3</v>
      </c>
      <c r="N4" s="18">
        <v>3.4</v>
      </c>
      <c r="O4" s="18">
        <v>10</v>
      </c>
      <c r="P4" s="18">
        <v>-94.9</v>
      </c>
      <c r="Q4" s="18">
        <v>1.2</v>
      </c>
      <c r="R4" s="18">
        <v>42.2</v>
      </c>
      <c r="S4" s="18"/>
      <c r="T4" s="18"/>
      <c r="U4" s="18"/>
      <c r="V4" s="18"/>
      <c r="W4" s="18"/>
      <c r="X4" s="18">
        <v>65.900000000000006</v>
      </c>
      <c r="Y4" s="18"/>
      <c r="Z4" s="19"/>
      <c r="AA4" s="111">
        <f>SUM(B4:Z4)</f>
        <v>737.9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98.89</v>
      </c>
      <c r="C7" s="117">
        <v>103.29</v>
      </c>
      <c r="D7" s="117">
        <v>100.71</v>
      </c>
      <c r="E7" s="117">
        <v>100.07</v>
      </c>
      <c r="F7" s="117">
        <v>102.23</v>
      </c>
      <c r="G7" s="117">
        <v>114.5</v>
      </c>
      <c r="H7" s="117">
        <v>141.88999999999999</v>
      </c>
      <c r="I7" s="117">
        <v>129.36000000000001</v>
      </c>
      <c r="J7" s="117">
        <v>122.56</v>
      </c>
      <c r="K7" s="117">
        <v>129.22</v>
      </c>
      <c r="L7" s="117">
        <v>116.16</v>
      </c>
      <c r="M7" s="117">
        <v>112.36</v>
      </c>
      <c r="N7" s="117">
        <v>104.56</v>
      </c>
      <c r="O7" s="117">
        <v>107.44</v>
      </c>
      <c r="P7" s="117">
        <v>111.31</v>
      </c>
      <c r="Q7" s="117">
        <v>115.2</v>
      </c>
      <c r="R7" s="117">
        <v>128.49</v>
      </c>
      <c r="S7" s="117">
        <v>140.26</v>
      </c>
      <c r="T7" s="117">
        <v>120.31</v>
      </c>
      <c r="U7" s="117">
        <v>124.09</v>
      </c>
      <c r="V7" s="117">
        <v>140.29</v>
      </c>
      <c r="W7" s="117">
        <v>121.77</v>
      </c>
      <c r="X7" s="117">
        <v>124.42</v>
      </c>
      <c r="Y7" s="117">
        <v>101.47</v>
      </c>
      <c r="Z7" s="118"/>
      <c r="AA7" s="119">
        <f>IF(SUM(B7:Z7)&lt;&gt;0,AVERAGEIF(B7:Z7,"&lt;&gt;"""),"")</f>
        <v>117.11874999999999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3.5</v>
      </c>
      <c r="H13" s="129"/>
      <c r="I13" s="129"/>
      <c r="J13" s="129"/>
      <c r="K13" s="129"/>
      <c r="L13" s="129"/>
      <c r="M13" s="129"/>
      <c r="N13" s="129"/>
      <c r="O13" s="129"/>
      <c r="P13" s="129">
        <v>94.9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98.4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94.9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98.4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19.5</v>
      </c>
      <c r="C21" s="129">
        <v>94.6</v>
      </c>
      <c r="D21" s="129">
        <v>89.8</v>
      </c>
      <c r="E21" s="129">
        <v>95.5</v>
      </c>
      <c r="F21" s="129">
        <v>202.8</v>
      </c>
      <c r="G21" s="129"/>
      <c r="H21" s="129"/>
      <c r="I21" s="129"/>
      <c r="J21" s="129"/>
      <c r="K21" s="129">
        <v>66.8</v>
      </c>
      <c r="L21" s="129">
        <v>82.3</v>
      </c>
      <c r="M21" s="129">
        <v>62.3</v>
      </c>
      <c r="N21" s="129">
        <v>3.4</v>
      </c>
      <c r="O21" s="129">
        <v>10</v>
      </c>
      <c r="P21" s="129"/>
      <c r="Q21" s="129">
        <v>1.2</v>
      </c>
      <c r="R21" s="129">
        <v>42.2</v>
      </c>
      <c r="S21" s="129"/>
      <c r="T21" s="129"/>
      <c r="U21" s="129"/>
      <c r="V21" s="129"/>
      <c r="W21" s="129"/>
      <c r="X21" s="129">
        <v>65.900000000000006</v>
      </c>
      <c r="Y21" s="130"/>
      <c r="Z21" s="131"/>
      <c r="AA21" s="132">
        <f t="shared" si="2"/>
        <v>836.3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19.5</v>
      </c>
      <c r="C24" s="135">
        <f t="shared" si="3"/>
        <v>94.6</v>
      </c>
      <c r="D24" s="135">
        <f t="shared" si="3"/>
        <v>89.8</v>
      </c>
      <c r="E24" s="135">
        <f t="shared" si="3"/>
        <v>95.5</v>
      </c>
      <c r="F24" s="135">
        <f t="shared" si="3"/>
        <v>202.8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66.8</v>
      </c>
      <c r="L24" s="135">
        <f t="shared" si="3"/>
        <v>82.3</v>
      </c>
      <c r="M24" s="135">
        <f t="shared" si="3"/>
        <v>62.3</v>
      </c>
      <c r="N24" s="135">
        <f t="shared" si="3"/>
        <v>3.4</v>
      </c>
      <c r="O24" s="135">
        <f t="shared" si="3"/>
        <v>10</v>
      </c>
      <c r="P24" s="135">
        <f t="shared" si="3"/>
        <v>0</v>
      </c>
      <c r="Q24" s="135">
        <f t="shared" si="3"/>
        <v>1.2</v>
      </c>
      <c r="R24" s="135">
        <f t="shared" si="3"/>
        <v>42.2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65.900000000000006</v>
      </c>
      <c r="Y24" s="135">
        <f t="shared" si="3"/>
        <v>0</v>
      </c>
      <c r="Z24" s="136" t="str">
        <f t="shared" si="3"/>
        <v/>
      </c>
      <c r="AA24" s="90">
        <f t="shared" si="2"/>
        <v>836.3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2025-03-23T14:28:50Z</dcterms:created>
  <dcterms:modified xsi:type="dcterms:W3CDTF">2025-03-23T14:28:52Z</dcterms:modified>
</cp:coreProperties>
</file>