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<sst xmlns="http://schemas.openxmlformats.org/spreadsheetml/2006/main" count="119" uniqueCount="54">
  <si>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22/03/2025 16:28:03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</si>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</sst>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8B-4DA9-8915-E6FF0A758E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75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8B-4DA9-8915-E6FF0A758E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6</c:v>
                </c:pt>
                <c:pt idx="9">
                  <c:v>6</c:v>
                </c:pt>
                <c:pt idx="11">
                  <c:v>6</c:v>
                </c:pt>
                <c:pt idx="13">
                  <c:v>6</c:v>
                </c:pt>
                <c:pt idx="14">
                  <c:v>4.7809999999999997</c:v>
                </c:pt>
                <c:pt idx="19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8B-4DA9-8915-E6FF0A758E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158.285</c:v>
                </c:pt>
                <c:pt idx="1">
                  <c:v>129.851</c:v>
                </c:pt>
                <c:pt idx="2">
                  <c:v>150.62</c:v>
                </c:pt>
                <c:pt idx="3">
                  <c:v>154.58000000000001</c:v>
                </c:pt>
                <c:pt idx="8">
                  <c:v>4.2</c:v>
                </c:pt>
                <c:pt idx="9">
                  <c:v>7.76</c:v>
                </c:pt>
                <c:pt idx="11">
                  <c:v>7.64</c:v>
                </c:pt>
                <c:pt idx="13">
                  <c:v>7.16</c:v>
                </c:pt>
                <c:pt idx="14">
                  <c:v>8.1999999999999993</c:v>
                </c:pt>
                <c:pt idx="15">
                  <c:v>10</c:v>
                </c:pt>
                <c:pt idx="16">
                  <c:v>10</c:v>
                </c:pt>
                <c:pt idx="18">
                  <c:v>0.434</c:v>
                </c:pt>
                <c:pt idx="19">
                  <c:v>2.7040000000000002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8B-4DA9-8915-E6FF0A758E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8B-4DA9-8915-E6FF0A758E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8B-4DA9-8915-E6FF0A758E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18.288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8B-4DA9-8915-E6FF0A758E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8B-4DA9-8915-E6FF0A758E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8B-4DA9-8915-E6FF0A758E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30.399000000000001</c:v>
                </c:pt>
                <c:pt idx="5">
                  <c:v>0.58199999999999996</c:v>
                </c:pt>
                <c:pt idx="17">
                  <c:v>6.4020000000000001</c:v>
                </c:pt>
                <c:pt idx="21">
                  <c:v>10.742000000000001</c:v>
                </c:pt>
                <c:pt idx="22">
                  <c:v>21.497</c:v>
                </c:pt>
                <c:pt idx="23">
                  <c:v>40.832000000000001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8B-4DA9-8915-E6FF0A758E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8B-4DA9-8915-E6FF0A758E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1.103</c:v>
                </c:pt>
                <c:pt idx="1">
                  <c:v>1.214</c:v>
                </c:pt>
                <c:pt idx="2">
                  <c:v>1.151</c:v>
                </c:pt>
                <c:pt idx="3">
                  <c:v>1.115</c:v>
                </c:pt>
                <c:pt idx="4">
                  <c:v>16.031000000000002</c:v>
                </c:pt>
                <c:pt idx="5">
                  <c:v>30.917999999999999</c:v>
                </c:pt>
                <c:pt idx="6">
                  <c:v>33.409999999999997</c:v>
                </c:pt>
                <c:pt idx="7">
                  <c:v>43.716000000000001</c:v>
                </c:pt>
                <c:pt idx="8">
                  <c:v>46.843000000000004</c:v>
                </c:pt>
                <c:pt idx="9">
                  <c:v>58.207000000000001</c:v>
                </c:pt>
                <c:pt idx="10">
                  <c:v>74.492000000000004</c:v>
                </c:pt>
                <c:pt idx="11">
                  <c:v>52.168000000000006</c:v>
                </c:pt>
                <c:pt idx="12">
                  <c:v>66.308999999999997</c:v>
                </c:pt>
                <c:pt idx="13">
                  <c:v>50.755000000000003</c:v>
                </c:pt>
                <c:pt idx="14">
                  <c:v>58.951000000000001</c:v>
                </c:pt>
                <c:pt idx="15">
                  <c:v>13.450000000000001</c:v>
                </c:pt>
                <c:pt idx="16">
                  <c:v>15.734999999999999</c:v>
                </c:pt>
                <c:pt idx="17">
                  <c:v>26.533999999999999</c:v>
                </c:pt>
                <c:pt idx="18">
                  <c:v>4.7710000000000008</c:v>
                </c:pt>
                <c:pt idx="19">
                  <c:v>5.58</c:v>
                </c:pt>
                <c:pt idx="20">
                  <c:v>1.9690000000000001</c:v>
                </c:pt>
                <c:pt idx="21">
                  <c:v>3.9129999999999998</c:v>
                </c:pt>
                <c:pt idx="22">
                  <c:v>2.17</c:v>
                </c:pt>
                <c:pt idx="23">
                  <c:v>2.359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8B-4DA9-8915-E6FF0A758E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8B-4DA9-8915-E6FF0A758E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8B-4DA9-8915-E6FF0A758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58.96</c:v>
                </c:pt>
                <c:pt idx="1">
                  <c:v>75.849999999999994</c:v>
                </c:pt>
                <c:pt idx="2">
                  <c:v>65.599999999999994</c:v>
                </c:pt>
                <c:pt idx="3">
                  <c:v>58.58</c:v>
                </c:pt>
                <c:pt idx="4">
                  <c:v>79.31</c:v>
                </c:pt>
                <c:pt idx="5">
                  <c:v>73.930000000000007</c:v>
                </c:pt>
                <c:pt idx="6">
                  <c:v>49.46</c:v>
                </c:pt>
                <c:pt idx="7">
                  <c:v>35.799999999999997</c:v>
                </c:pt>
                <c:pt idx="8">
                  <c:v>23.28</c:v>
                </c:pt>
                <c:pt idx="9">
                  <c:v>23.83</c:v>
                </c:pt>
                <c:pt idx="10">
                  <c:v>23.85</c:v>
                </c:pt>
                <c:pt idx="11">
                  <c:v>19.2</c:v>
                </c:pt>
                <c:pt idx="12">
                  <c:v>24.13</c:v>
                </c:pt>
                <c:pt idx="13">
                  <c:v>13.98</c:v>
                </c:pt>
                <c:pt idx="14">
                  <c:v>27</c:v>
                </c:pt>
                <c:pt idx="15">
                  <c:v>43.08</c:v>
                </c:pt>
                <c:pt idx="16">
                  <c:v>88.56</c:v>
                </c:pt>
                <c:pt idx="17">
                  <c:v>127.74</c:v>
                </c:pt>
                <c:pt idx="18">
                  <c:v>148.91999999999999</c:v>
                </c:pt>
                <c:pt idx="19">
                  <c:v>148.58000000000001</c:v>
                </c:pt>
                <c:pt idx="20">
                  <c:v>119.58</c:v>
                </c:pt>
                <c:pt idx="21">
                  <c:v>129.4</c:v>
                </c:pt>
                <c:pt idx="22">
                  <c:v>124.66</c:v>
                </c:pt>
                <c:pt idx="23">
                  <c:v>113.24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8B-4DA9-8915-E6FF0A758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E0-40BC-9A14-FC42FDA273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E0-40BC-9A14-FC42FDA273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20.600999999999999</c:v>
                </c:pt>
                <c:pt idx="1">
                  <c:v>20.606999999999999</c:v>
                </c:pt>
                <c:pt idx="2">
                  <c:v>19.441000000000003</c:v>
                </c:pt>
                <c:pt idx="3">
                  <c:v>20.504000000000001</c:v>
                </c:pt>
                <c:pt idx="11">
                  <c:v>2.2890000000000001</c:v>
                </c:pt>
                <c:pt idx="13">
                  <c:v>2.4750000000000001</c:v>
                </c:pt>
                <c:pt idx="15">
                  <c:v>3.012</c:v>
                </c:pt>
                <c:pt idx="16">
                  <c:v>2.137</c:v>
                </c:pt>
                <c:pt idx="17">
                  <c:v>6.726</c:v>
                </c:pt>
                <c:pt idx="19">
                  <c:v>2.863</c:v>
                </c:pt>
                <c:pt idx="20">
                  <c:v>17.791</c:v>
                </c:pt>
                <c:pt idx="21">
                  <c:v>4.7</c:v>
                </c:pt>
                <c:pt idx="22">
                  <c:v>6.1529999999999996</c:v>
                </c:pt>
                <c:pt idx="23">
                  <c:v>5.9690000000000003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E0-40BC-9A14-FC42FDA273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40.002000000000002</c:v>
                </c:pt>
                <c:pt idx="1">
                  <c:v>48.286999999999999</c:v>
                </c:pt>
                <c:pt idx="2">
                  <c:v>40.073</c:v>
                </c:pt>
                <c:pt idx="3">
                  <c:v>39.571999999999996</c:v>
                </c:pt>
                <c:pt idx="4">
                  <c:v>1.3740000000000001</c:v>
                </c:pt>
                <c:pt idx="6">
                  <c:v>1.91</c:v>
                </c:pt>
                <c:pt idx="7">
                  <c:v>2.2160000000000002</c:v>
                </c:pt>
                <c:pt idx="8">
                  <c:v>2.2970000000000002</c:v>
                </c:pt>
                <c:pt idx="9">
                  <c:v>0.39300000000000002</c:v>
                </c:pt>
                <c:pt idx="10">
                  <c:v>0.4</c:v>
                </c:pt>
                <c:pt idx="11">
                  <c:v>7.7830000000000004</c:v>
                </c:pt>
                <c:pt idx="13">
                  <c:v>7.9820000000000002</c:v>
                </c:pt>
                <c:pt idx="14">
                  <c:v>1.9139999999999999</c:v>
                </c:pt>
                <c:pt idx="15">
                  <c:v>17.557999999999996</c:v>
                </c:pt>
                <c:pt idx="16">
                  <c:v>17.921999999999997</c:v>
                </c:pt>
                <c:pt idx="17">
                  <c:v>21.126999999999999</c:v>
                </c:pt>
                <c:pt idx="18">
                  <c:v>3.7050000000000001</c:v>
                </c:pt>
                <c:pt idx="19">
                  <c:v>3.93</c:v>
                </c:pt>
                <c:pt idx="20">
                  <c:v>45.678000000000004</c:v>
                </c:pt>
                <c:pt idx="21">
                  <c:v>8.3659999999999997</c:v>
                </c:pt>
                <c:pt idx="22">
                  <c:v>32.069000000000003</c:v>
                </c:pt>
                <c:pt idx="23">
                  <c:v>23.706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E0-40BC-9A14-FC42FDA273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E0-40BC-9A14-FC42FDA273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E0-40BC-9A14-FC42FDA273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E0-40BC-9A14-FC42FDA273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E0-40BC-9A14-FC42FDA273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E0-40BC-9A14-FC42FDA273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E0-40BC-9A14-FC42FDA273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E0-40BC-9A14-FC42FDA273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67.284999999999997</c:v>
                </c:pt>
                <c:pt idx="1">
                  <c:v>61.07</c:v>
                </c:pt>
                <c:pt idx="2">
                  <c:v>60.757000000000005</c:v>
                </c:pt>
                <c:pt idx="3">
                  <c:v>64.119</c:v>
                </c:pt>
                <c:pt idx="4">
                  <c:v>1.4450000000000001</c:v>
                </c:pt>
                <c:pt idx="7">
                  <c:v>10</c:v>
                </c:pt>
                <c:pt idx="8">
                  <c:v>23.245999999999999</c:v>
                </c:pt>
                <c:pt idx="9">
                  <c:v>40.073999999999998</c:v>
                </c:pt>
                <c:pt idx="10">
                  <c:v>42.591999999999999</c:v>
                </c:pt>
                <c:pt idx="11">
                  <c:v>24.236000000000001</c:v>
                </c:pt>
                <c:pt idx="12">
                  <c:v>34.808999999999997</c:v>
                </c:pt>
                <c:pt idx="13">
                  <c:v>21.957999999999998</c:v>
                </c:pt>
                <c:pt idx="14">
                  <c:v>68.518000000000001</c:v>
                </c:pt>
                <c:pt idx="15">
                  <c:v>1.3800000000000001</c:v>
                </c:pt>
                <c:pt idx="16">
                  <c:v>4.1760000000000002</c:v>
                </c:pt>
                <c:pt idx="17">
                  <c:v>3.5830000000000002</c:v>
                </c:pt>
                <c:pt idx="19">
                  <c:v>1E-3</c:v>
                </c:pt>
                <c:pt idx="20">
                  <c:v>12</c:v>
                </c:pt>
                <c:pt idx="21">
                  <c:v>8.8999999999999996E-2</c:v>
                </c:pt>
                <c:pt idx="22">
                  <c:v>11.945</c:v>
                </c:pt>
                <c:pt idx="23">
                  <c:v>12.016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E0-40BC-9A14-FC42FDA273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E0-40BC-9A14-FC42FDA273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E0-40BC-9A14-FC42FDA27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58.96</c:v>
                </c:pt>
                <c:pt idx="1">
                  <c:v>75.849999999999994</c:v>
                </c:pt>
                <c:pt idx="2">
                  <c:v>65.599999999999994</c:v>
                </c:pt>
                <c:pt idx="3">
                  <c:v>58.58</c:v>
                </c:pt>
                <c:pt idx="4">
                  <c:v>79.31</c:v>
                </c:pt>
                <c:pt idx="5">
                  <c:v>73.930000000000007</c:v>
                </c:pt>
                <c:pt idx="6">
                  <c:v>49.46</c:v>
                </c:pt>
                <c:pt idx="7">
                  <c:v>35.799999999999997</c:v>
                </c:pt>
                <c:pt idx="8">
                  <c:v>23.28</c:v>
                </c:pt>
                <c:pt idx="9">
                  <c:v>23.83</c:v>
                </c:pt>
                <c:pt idx="10">
                  <c:v>23.85</c:v>
                </c:pt>
                <c:pt idx="11">
                  <c:v>19.2</c:v>
                </c:pt>
                <c:pt idx="12">
                  <c:v>24.13</c:v>
                </c:pt>
                <c:pt idx="13">
                  <c:v>13.98</c:v>
                </c:pt>
                <c:pt idx="14">
                  <c:v>27</c:v>
                </c:pt>
                <c:pt idx="15">
                  <c:v>43.08</c:v>
                </c:pt>
                <c:pt idx="16">
                  <c:v>88.56</c:v>
                </c:pt>
                <c:pt idx="17">
                  <c:v>127.74</c:v>
                </c:pt>
                <c:pt idx="18">
                  <c:v>148.91999999999999</c:v>
                </c:pt>
                <c:pt idx="19">
                  <c:v>148.58000000000001</c:v>
                </c:pt>
                <c:pt idx="20">
                  <c:v>119.58</c:v>
                </c:pt>
                <c:pt idx="21">
                  <c:v>129.4</c:v>
                </c:pt>
                <c:pt idx="22">
                  <c:v>124.66</c:v>
                </c:pt>
                <c:pt idx="23">
                  <c:v>113.24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E0-40BC-9A14-FC42FDA27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159.38800000000001</v>
      </c>
      <c r="C4" s="18">
        <v>161.464</v>
      </c>
      <c r="D4" s="18">
        <v>151.77100000000002</v>
      </c>
      <c r="E4" s="18">
        <v>155.69500000000002</v>
      </c>
      <c r="F4" s="18">
        <v>34.319000000000003</v>
      </c>
      <c r="G4" s="18">
        <v>31.5</v>
      </c>
      <c r="H4" s="18">
        <v>33.409999999999997</v>
      </c>
      <c r="I4" s="18">
        <v>43.716000000000001</v>
      </c>
      <c r="J4" s="18">
        <v>57.042999999999999</v>
      </c>
      <c r="K4" s="18">
        <v>71.966999999999999</v>
      </c>
      <c r="L4" s="18">
        <v>74.492000000000004</v>
      </c>
      <c r="M4" s="18">
        <v>65.808000000000007</v>
      </c>
      <c r="N4" s="18">
        <v>66.308999999999997</v>
      </c>
      <c r="O4" s="18">
        <v>63.915000000000006</v>
      </c>
      <c r="P4" s="18">
        <v>71.932000000000002</v>
      </c>
      <c r="Q4" s="18">
        <v>23.450000000000003</v>
      </c>
      <c r="R4" s="18">
        <v>25.734999999999999</v>
      </c>
      <c r="S4" s="18">
        <v>32.936</v>
      </c>
      <c r="T4" s="18">
        <v>5.205000000000001</v>
      </c>
      <c r="U4" s="18">
        <v>8.2940000000000005</v>
      </c>
      <c r="V4" s="18">
        <v>76.968999999999994</v>
      </c>
      <c r="W4" s="18">
        <v>14.655000000000001</v>
      </c>
      <c r="X4" s="18">
        <v>51.667000000000002</v>
      </c>
      <c r="Y4" s="18">
        <v>43.191000000000003</v>
      </c>
      <c r="Z4" s="19"/>
      <c r="AA4" s="20">
        <f>SUM(B4:Z4)</f>
        <v>1524.8309999999997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58.96</v>
      </c>
      <c r="C7" s="28">
        <v>75.849999999999994</v>
      </c>
      <c r="D7" s="28">
        <v>65.599999999999994</v>
      </c>
      <c r="E7" s="28">
        <v>58.58</v>
      </c>
      <c r="F7" s="28">
        <v>79.31</v>
      </c>
      <c r="G7" s="28">
        <v>73.930000000000007</v>
      </c>
      <c r="H7" s="28">
        <v>49.46</v>
      </c>
      <c r="I7" s="28">
        <v>35.799999999999997</v>
      </c>
      <c r="J7" s="28">
        <v>23.28</v>
      </c>
      <c r="K7" s="28">
        <v>23.83</v>
      </c>
      <c r="L7" s="28">
        <v>23.85</v>
      </c>
      <c r="M7" s="28">
        <v>19.2</v>
      </c>
      <c r="N7" s="28">
        <v>24.13</v>
      </c>
      <c r="O7" s="28">
        <v>13.98</v>
      </c>
      <c r="P7" s="28">
        <v>27</v>
      </c>
      <c r="Q7" s="28">
        <v>43.08</v>
      </c>
      <c r="R7" s="28">
        <v>88.56</v>
      </c>
      <c r="S7" s="28">
        <v>127.74</v>
      </c>
      <c r="T7" s="28">
        <v>148.91999999999999</v>
      </c>
      <c r="U7" s="28">
        <v>148.58000000000001</v>
      </c>
      <c r="V7" s="28">
        <v>119.58</v>
      </c>
      <c r="W7" s="28">
        <v>129.4</v>
      </c>
      <c r="X7" s="28">
        <v>124.66</v>
      </c>
      <c r="Y7" s="28">
        <v>113.24</v>
      </c>
      <c r="Z7" s="29"/>
      <c r="AA7" s="30">
        <f>IF(SUM(B7:Z7)&lt;&gt;0,AVERAGEIF(B7:Z7,"&lt;&gt;"""),"")</f>
        <v>70.688333333333347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30.399000000000001</v>
      </c>
      <c r="D12" s="52"/>
      <c r="E12" s="52"/>
      <c r="F12" s="52"/>
      <c r="G12" s="52">
        <v>0.58199999999999996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6.4020000000000001</v>
      </c>
      <c r="T12" s="52"/>
      <c r="U12" s="52"/>
      <c r="V12" s="52"/>
      <c r="W12" s="52">
        <v>10.742000000000001</v>
      </c>
      <c r="X12" s="52">
        <v>21.497</v>
      </c>
      <c r="Y12" s="52">
        <v>40.832000000000001</v>
      </c>
      <c r="Z12" s="53"/>
      <c r="AA12" s="54">
        <f t="shared" si="0"/>
        <v>110.45400000000001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1.103</v>
      </c>
      <c r="C14" s="57">
        <v>1.214</v>
      </c>
      <c r="D14" s="57">
        <v>1.151</v>
      </c>
      <c r="E14" s="57">
        <v>1.115</v>
      </c>
      <c r="F14" s="57">
        <v>16.031000000000002</v>
      </c>
      <c r="G14" s="57">
        <v>30.917999999999999</v>
      </c>
      <c r="H14" s="57">
        <v>33.409999999999997</v>
      </c>
      <c r="I14" s="57">
        <v>43.716000000000001</v>
      </c>
      <c r="J14" s="57">
        <v>46.843000000000004</v>
      </c>
      <c r="K14" s="57">
        <v>58.207000000000001</v>
      </c>
      <c r="L14" s="57">
        <v>74.492000000000004</v>
      </c>
      <c r="M14" s="57">
        <v>52.168000000000006</v>
      </c>
      <c r="N14" s="57">
        <v>66.308999999999997</v>
      </c>
      <c r="O14" s="57">
        <v>50.755000000000003</v>
      </c>
      <c r="P14" s="57">
        <v>58.951000000000001</v>
      </c>
      <c r="Q14" s="57">
        <v>13.450000000000001</v>
      </c>
      <c r="R14" s="57">
        <v>15.734999999999999</v>
      </c>
      <c r="S14" s="57">
        <v>26.533999999999999</v>
      </c>
      <c r="T14" s="57">
        <v>4.7710000000000008</v>
      </c>
      <c r="U14" s="57">
        <v>5.58</v>
      </c>
      <c r="V14" s="57">
        <v>1.9690000000000001</v>
      </c>
      <c r="W14" s="57">
        <v>3.9129999999999998</v>
      </c>
      <c r="X14" s="57">
        <v>2.17</v>
      </c>
      <c r="Y14" s="57">
        <v>2.359</v>
      </c>
      <c r="Z14" s="58"/>
      <c r="AA14" s="59">
        <f t="shared" si="0"/>
        <v>612.86400000000015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1.103</v>
      </c>
      <c r="C16" s="62">
        <f t="shared" si="1"/>
        <v>31.613</v>
      </c>
      <c r="D16" s="62">
        <f t="shared" si="1"/>
        <v>1.151</v>
      </c>
      <c r="E16" s="62">
        <f t="shared" si="1"/>
        <v>1.115</v>
      </c>
      <c r="F16" s="62">
        <f t="shared" si="1"/>
        <v>16.031000000000002</v>
      </c>
      <c r="G16" s="62">
        <f t="shared" si="1"/>
        <v>31.5</v>
      </c>
      <c r="H16" s="62">
        <f t="shared" si="1"/>
        <v>33.409999999999997</v>
      </c>
      <c r="I16" s="62">
        <f t="shared" si="1"/>
        <v>43.716000000000001</v>
      </c>
      <c r="J16" s="62">
        <f t="shared" si="1"/>
        <v>46.843000000000004</v>
      </c>
      <c r="K16" s="62">
        <f t="shared" si="1"/>
        <v>58.207000000000001</v>
      </c>
      <c r="L16" s="62">
        <f t="shared" si="1"/>
        <v>74.492000000000004</v>
      </c>
      <c r="M16" s="62">
        <f t="shared" si="1"/>
        <v>52.168000000000006</v>
      </c>
      <c r="N16" s="62">
        <f t="shared" si="1"/>
        <v>66.308999999999997</v>
      </c>
      <c r="O16" s="62">
        <f t="shared" si="1"/>
        <v>50.755000000000003</v>
      </c>
      <c r="P16" s="62">
        <f t="shared" si="1"/>
        <v>58.951000000000001</v>
      </c>
      <c r="Q16" s="62">
        <f t="shared" si="1"/>
        <v>13.450000000000001</v>
      </c>
      <c r="R16" s="62">
        <f t="shared" si="1"/>
        <v>15.734999999999999</v>
      </c>
      <c r="S16" s="62">
        <f t="shared" si="1"/>
        <v>32.936</v>
      </c>
      <c r="T16" s="62">
        <f t="shared" si="1"/>
        <v>4.7710000000000008</v>
      </c>
      <c r="U16" s="62">
        <f t="shared" si="1"/>
        <v>5.58</v>
      </c>
      <c r="V16" s="62">
        <f t="shared" si="1"/>
        <v>1.9690000000000001</v>
      </c>
      <c r="W16" s="62">
        <f t="shared" si="1"/>
        <v>14.655000000000001</v>
      </c>
      <c r="X16" s="62">
        <f t="shared" si="1"/>
        <v>23.667000000000002</v>
      </c>
      <c r="Y16" s="62">
        <f t="shared" si="1"/>
        <v>43.191000000000003</v>
      </c>
      <c r="Z16" s="63" t="str">
        <f t="shared" si="1"/>
        <v/>
      </c>
      <c r="AA16" s="64">
        <f>SUM(AA10:AA15)</f>
        <v>723.31800000000021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/>
      <c r="X19" s="72">
        <v>28</v>
      </c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</v>
      </c>
      <c r="K20" s="77">
        <v>6</v>
      </c>
      <c r="L20" s="77"/>
      <c r="M20" s="77">
        <v>6</v>
      </c>
      <c r="N20" s="77"/>
      <c r="O20" s="77">
        <v>6</v>
      </c>
      <c r="P20" s="77">
        <v>4.7809999999999997</v>
      </c>
      <c r="Q20" s="77"/>
      <c r="R20" s="77"/>
      <c r="S20" s="77"/>
      <c r="T20" s="77"/>
      <c r="U20" s="77">
        <v>0.01</v>
      </c>
      <c r="V20" s="77"/>
      <c r="W20" s="77"/>
      <c r="X20" s="77"/>
      <c r="Y20" s="77"/>
      <c r="Z20" s="78"/>
      <c r="AA20" s="79">
        <f t="shared" si="2"/>
        <v>28.791</v>
      </c>
    </row>
    <row r="21" spans="1:27" ht="24.95" customHeight="1" x14ac:dyDescent="0.2">
      <c r="A21" s="75" t="s">
        <v>16</v>
      </c>
      <c r="B21" s="80">
        <v>158.285</v>
      </c>
      <c r="C21" s="81">
        <v>129.851</v>
      </c>
      <c r="D21" s="81">
        <v>150.62</v>
      </c>
      <c r="E21" s="81">
        <v>154.58000000000001</v>
      </c>
      <c r="F21" s="81"/>
      <c r="G21" s="81"/>
      <c r="H21" s="81"/>
      <c r="I21" s="81"/>
      <c r="J21" s="81">
        <v>4.2</v>
      </c>
      <c r="K21" s="81">
        <v>7.76</v>
      </c>
      <c r="L21" s="81"/>
      <c r="M21" s="81">
        <v>7.64</v>
      </c>
      <c r="N21" s="81"/>
      <c r="O21" s="81">
        <v>7.16</v>
      </c>
      <c r="P21" s="81">
        <v>8.1999999999999993</v>
      </c>
      <c r="Q21" s="81">
        <v>10</v>
      </c>
      <c r="R21" s="81">
        <v>10</v>
      </c>
      <c r="S21" s="81"/>
      <c r="T21" s="81">
        <v>0.434</v>
      </c>
      <c r="U21" s="81">
        <v>2.7040000000000002</v>
      </c>
      <c r="V21" s="81"/>
      <c r="W21" s="81"/>
      <c r="X21" s="81"/>
      <c r="Y21" s="81"/>
      <c r="Z21" s="78"/>
      <c r="AA21" s="79">
        <f t="shared" si="2"/>
        <v>651.43399999999997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18.288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18.288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158.285</v>
      </c>
      <c r="C26" s="88">
        <f t="shared" si="3"/>
        <v>129.851</v>
      </c>
      <c r="D26" s="88">
        <f t="shared" si="3"/>
        <v>150.62</v>
      </c>
      <c r="E26" s="88">
        <f t="shared" si="3"/>
        <v>154.58000000000001</v>
      </c>
      <c r="F26" s="88">
        <f t="shared" si="3"/>
        <v>18.288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10.199999999999999</v>
      </c>
      <c r="K26" s="88">
        <f t="shared" si="3"/>
        <v>13.76</v>
      </c>
      <c r="L26" s="88">
        <f t="shared" si="3"/>
        <v>0</v>
      </c>
      <c r="M26" s="88">
        <f t="shared" si="3"/>
        <v>13.64</v>
      </c>
      <c r="N26" s="88">
        <f t="shared" si="3"/>
        <v>0</v>
      </c>
      <c r="O26" s="88">
        <f t="shared" si="3"/>
        <v>13.16</v>
      </c>
      <c r="P26" s="88">
        <f t="shared" si="3"/>
        <v>12.980999999999998</v>
      </c>
      <c r="Q26" s="88">
        <f t="shared" si="3"/>
        <v>10</v>
      </c>
      <c r="R26" s="88">
        <f t="shared" si="3"/>
        <v>10</v>
      </c>
      <c r="S26" s="88">
        <f t="shared" si="3"/>
        <v>0</v>
      </c>
      <c r="T26" s="88">
        <f t="shared" si="3"/>
        <v>0.434</v>
      </c>
      <c r="U26" s="88">
        <f t="shared" si="3"/>
        <v>2.714</v>
      </c>
      <c r="V26" s="88">
        <f t="shared" si="3"/>
        <v>75</v>
      </c>
      <c r="W26" s="88">
        <f t="shared" si="3"/>
        <v>0</v>
      </c>
      <c r="X26" s="88">
        <f t="shared" si="3"/>
        <v>28</v>
      </c>
      <c r="Y26" s="88">
        <f t="shared" si="3"/>
        <v>0</v>
      </c>
      <c r="Z26" s="89" t="str">
        <f t="shared" si="3"/>
        <v/>
      </c>
      <c r="AA26" s="90">
        <f>SUM(AA19:AA25)</f>
        <v>801.51299999999992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159.38800000000001</v>
      </c>
      <c r="C30" s="77">
        <v>161.464</v>
      </c>
      <c r="D30" s="77">
        <v>151.77099999999999</v>
      </c>
      <c r="E30" s="77">
        <v>155.69499999999999</v>
      </c>
      <c r="F30" s="77">
        <v>34.319000000000003</v>
      </c>
      <c r="G30" s="77">
        <v>31.5</v>
      </c>
      <c r="H30" s="77">
        <v>33.409999999999997</v>
      </c>
      <c r="I30" s="77">
        <v>43.716000000000001</v>
      </c>
      <c r="J30" s="77">
        <v>57.042999999999999</v>
      </c>
      <c r="K30" s="77">
        <v>71.966999999999999</v>
      </c>
      <c r="L30" s="77">
        <v>74.492000000000004</v>
      </c>
      <c r="M30" s="77">
        <v>65.808000000000007</v>
      </c>
      <c r="N30" s="77">
        <v>66.308999999999997</v>
      </c>
      <c r="O30" s="77">
        <v>63.914999999999999</v>
      </c>
      <c r="P30" s="77">
        <v>71.932000000000002</v>
      </c>
      <c r="Q30" s="77">
        <v>23.45</v>
      </c>
      <c r="R30" s="77">
        <v>25.734999999999999</v>
      </c>
      <c r="S30" s="77">
        <v>32.936</v>
      </c>
      <c r="T30" s="77">
        <v>5.2050000000000001</v>
      </c>
      <c r="U30" s="77">
        <v>8.2940000000000005</v>
      </c>
      <c r="V30" s="77">
        <v>76.968999999999994</v>
      </c>
      <c r="W30" s="77">
        <v>14.654999999999999</v>
      </c>
      <c r="X30" s="77">
        <v>51.667000000000002</v>
      </c>
      <c r="Y30" s="77">
        <v>43.191000000000003</v>
      </c>
      <c r="Z30" s="78"/>
      <c r="AA30" s="79">
        <f>SUM(B30:Z30)</f>
        <v>1524.8309999999997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159.38800000000001</v>
      </c>
      <c r="C32" s="62">
        <f t="shared" ref="C32:Z32" si="4">IF(LEN(C$2)&gt;0,SUM(C29:C31),"")</f>
        <v>161.464</v>
      </c>
      <c r="D32" s="62">
        <f t="shared" si="4"/>
        <v>151.77099999999999</v>
      </c>
      <c r="E32" s="62">
        <f t="shared" si="4"/>
        <v>155.69499999999999</v>
      </c>
      <c r="F32" s="62">
        <f t="shared" si="4"/>
        <v>34.319000000000003</v>
      </c>
      <c r="G32" s="62">
        <f t="shared" si="4"/>
        <v>31.5</v>
      </c>
      <c r="H32" s="62">
        <f t="shared" si="4"/>
        <v>33.409999999999997</v>
      </c>
      <c r="I32" s="62">
        <f t="shared" si="4"/>
        <v>43.716000000000001</v>
      </c>
      <c r="J32" s="62">
        <f t="shared" si="4"/>
        <v>57.042999999999999</v>
      </c>
      <c r="K32" s="62">
        <f t="shared" si="4"/>
        <v>71.966999999999999</v>
      </c>
      <c r="L32" s="62">
        <f t="shared" si="4"/>
        <v>74.492000000000004</v>
      </c>
      <c r="M32" s="62">
        <f t="shared" si="4"/>
        <v>65.808000000000007</v>
      </c>
      <c r="N32" s="62">
        <f t="shared" si="4"/>
        <v>66.308999999999997</v>
      </c>
      <c r="O32" s="62">
        <f t="shared" si="4"/>
        <v>63.914999999999999</v>
      </c>
      <c r="P32" s="62">
        <f t="shared" si="4"/>
        <v>71.932000000000002</v>
      </c>
      <c r="Q32" s="62">
        <f t="shared" si="4"/>
        <v>23.45</v>
      </c>
      <c r="R32" s="62">
        <f t="shared" si="4"/>
        <v>25.734999999999999</v>
      </c>
      <c r="S32" s="62">
        <f t="shared" si="4"/>
        <v>32.936</v>
      </c>
      <c r="T32" s="62">
        <f t="shared" si="4"/>
        <v>5.2050000000000001</v>
      </c>
      <c r="U32" s="62">
        <f t="shared" si="4"/>
        <v>8.2940000000000005</v>
      </c>
      <c r="V32" s="62">
        <f t="shared" si="4"/>
        <v>76.968999999999994</v>
      </c>
      <c r="W32" s="62">
        <f t="shared" si="4"/>
        <v>14.654999999999999</v>
      </c>
      <c r="X32" s="62">
        <f t="shared" si="4"/>
        <v>51.667000000000002</v>
      </c>
      <c r="Y32" s="62">
        <f t="shared" si="4"/>
        <v>43.191000000000003</v>
      </c>
      <c r="Z32" s="63" t="str">
        <f t="shared" si="4"/>
        <v/>
      </c>
      <c r="AA32" s="64">
        <f>SUM(AA29:AA31)</f>
        <v>1524.8309999999997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159.38800000000001</v>
      </c>
      <c r="C52" s="88">
        <f t="shared" si="10"/>
        <v>161.464</v>
      </c>
      <c r="D52" s="88">
        <f t="shared" si="10"/>
        <v>151.77100000000002</v>
      </c>
      <c r="E52" s="88">
        <f t="shared" si="10"/>
        <v>155.69500000000002</v>
      </c>
      <c r="F52" s="88">
        <f t="shared" si="10"/>
        <v>34.319000000000003</v>
      </c>
      <c r="G52" s="88">
        <f t="shared" si="10"/>
        <v>31.5</v>
      </c>
      <c r="H52" s="88">
        <f t="shared" si="10"/>
        <v>33.409999999999997</v>
      </c>
      <c r="I52" s="88">
        <f t="shared" si="10"/>
        <v>43.716000000000001</v>
      </c>
      <c r="J52" s="88">
        <f t="shared" si="10"/>
        <v>57.043000000000006</v>
      </c>
      <c r="K52" s="88">
        <f t="shared" si="10"/>
        <v>71.966999999999999</v>
      </c>
      <c r="L52" s="88">
        <f t="shared" si="10"/>
        <v>74.492000000000004</v>
      </c>
      <c r="M52" s="88">
        <f t="shared" si="10"/>
        <v>65.808000000000007</v>
      </c>
      <c r="N52" s="88">
        <f t="shared" si="10"/>
        <v>66.308999999999997</v>
      </c>
      <c r="O52" s="88">
        <f t="shared" si="10"/>
        <v>63.915000000000006</v>
      </c>
      <c r="P52" s="88">
        <f t="shared" si="10"/>
        <v>71.932000000000002</v>
      </c>
      <c r="Q52" s="88">
        <f t="shared" si="10"/>
        <v>23.450000000000003</v>
      </c>
      <c r="R52" s="88">
        <f t="shared" si="10"/>
        <v>25.734999999999999</v>
      </c>
      <c r="S52" s="88">
        <f t="shared" si="10"/>
        <v>32.936</v>
      </c>
      <c r="T52" s="88">
        <f t="shared" si="10"/>
        <v>5.205000000000001</v>
      </c>
      <c r="U52" s="88">
        <f t="shared" si="10"/>
        <v>8.2940000000000005</v>
      </c>
      <c r="V52" s="88">
        <f t="shared" si="10"/>
        <v>76.968999999999994</v>
      </c>
      <c r="W52" s="88">
        <f t="shared" si="10"/>
        <v>14.655000000000001</v>
      </c>
      <c r="X52" s="88">
        <f t="shared" si="10"/>
        <v>51.667000000000002</v>
      </c>
      <c r="Y52" s="88">
        <f t="shared" si="10"/>
        <v>43.191000000000003</v>
      </c>
      <c r="Z52" s="89" t="str">
        <f t="shared" si="10"/>
        <v/>
      </c>
      <c r="AA52" s="104">
        <f>SUM(B52:Z52)</f>
        <v>1524.8309999999997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159.38800000000001</v>
      </c>
      <c r="C4" s="18">
        <v>161.46399999999997</v>
      </c>
      <c r="D4" s="18">
        <v>151.77099999999996</v>
      </c>
      <c r="E4" s="18">
        <v>155.69500000000002</v>
      </c>
      <c r="F4" s="18">
        <v>34.319000000000003</v>
      </c>
      <c r="G4" s="18">
        <v>31.5</v>
      </c>
      <c r="H4" s="18">
        <v>33.409999999999997</v>
      </c>
      <c r="I4" s="18">
        <v>43.716000000000001</v>
      </c>
      <c r="J4" s="18">
        <v>57.042999999999999</v>
      </c>
      <c r="K4" s="18">
        <v>71.966999999999999</v>
      </c>
      <c r="L4" s="18">
        <v>74.49199999999999</v>
      </c>
      <c r="M4" s="18">
        <v>65.807999999999993</v>
      </c>
      <c r="N4" s="18">
        <v>66.308999999999997</v>
      </c>
      <c r="O4" s="18">
        <v>63.915000000000006</v>
      </c>
      <c r="P4" s="18">
        <v>71.932000000000002</v>
      </c>
      <c r="Q4" s="18">
        <v>23.449999999999992</v>
      </c>
      <c r="R4" s="18">
        <v>25.734999999999999</v>
      </c>
      <c r="S4" s="18">
        <v>32.936</v>
      </c>
      <c r="T4" s="18">
        <v>5.2050000000000001</v>
      </c>
      <c r="U4" s="18">
        <v>8.2940000000000005</v>
      </c>
      <c r="V4" s="18">
        <v>76.969000000000008</v>
      </c>
      <c r="W4" s="18">
        <v>14.654999999999999</v>
      </c>
      <c r="X4" s="18">
        <v>51.667000000000002</v>
      </c>
      <c r="Y4" s="18">
        <v>43.191000000000003</v>
      </c>
      <c r="Z4" s="19"/>
      <c r="AA4" s="20">
        <f>SUM(B4:Z4)</f>
        <v>1524.8309999999997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58.96</v>
      </c>
      <c r="C7" s="28">
        <v>75.849999999999994</v>
      </c>
      <c r="D7" s="28">
        <v>65.599999999999994</v>
      </c>
      <c r="E7" s="28">
        <v>58.58</v>
      </c>
      <c r="F7" s="28">
        <v>79.31</v>
      </c>
      <c r="G7" s="28">
        <v>73.930000000000007</v>
      </c>
      <c r="H7" s="28">
        <v>49.46</v>
      </c>
      <c r="I7" s="28">
        <v>35.799999999999997</v>
      </c>
      <c r="J7" s="28">
        <v>23.28</v>
      </c>
      <c r="K7" s="28">
        <v>23.83</v>
      </c>
      <c r="L7" s="28">
        <v>23.85</v>
      </c>
      <c r="M7" s="28">
        <v>19.2</v>
      </c>
      <c r="N7" s="28">
        <v>24.13</v>
      </c>
      <c r="O7" s="28">
        <v>13.98</v>
      </c>
      <c r="P7" s="28">
        <v>27</v>
      </c>
      <c r="Q7" s="28">
        <v>43.08</v>
      </c>
      <c r="R7" s="28">
        <v>88.56</v>
      </c>
      <c r="S7" s="28">
        <v>127.74</v>
      </c>
      <c r="T7" s="28">
        <v>148.91999999999999</v>
      </c>
      <c r="U7" s="28">
        <v>148.58000000000001</v>
      </c>
      <c r="V7" s="28">
        <v>119.58</v>
      </c>
      <c r="W7" s="28">
        <v>129.4</v>
      </c>
      <c r="X7" s="28">
        <v>124.66</v>
      </c>
      <c r="Y7" s="28">
        <v>113.24</v>
      </c>
      <c r="Z7" s="29"/>
      <c r="AA7" s="30">
        <f>IF(SUM(B7:Z7)&lt;&gt;0,AVERAGEIF(B7:Z7,"&lt;&gt;"""),"")</f>
        <v>70.688333333333347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30</v>
      </c>
      <c r="D12" s="52">
        <v>30</v>
      </c>
      <c r="E12" s="52">
        <v>30</v>
      </c>
      <c r="F12" s="52">
        <v>30</v>
      </c>
      <c r="G12" s="52">
        <v>30</v>
      </c>
      <c r="H12" s="52">
        <v>30</v>
      </c>
      <c r="I12" s="52">
        <v>30</v>
      </c>
      <c r="J12" s="52">
        <v>30</v>
      </c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67.284999999999997</v>
      </c>
      <c r="C14" s="57">
        <v>61.07</v>
      </c>
      <c r="D14" s="57">
        <v>60.757000000000005</v>
      </c>
      <c r="E14" s="57">
        <v>64.119</v>
      </c>
      <c r="F14" s="57">
        <v>1.4450000000000001</v>
      </c>
      <c r="G14" s="57"/>
      <c r="H14" s="57"/>
      <c r="I14" s="57">
        <v>10</v>
      </c>
      <c r="J14" s="57">
        <v>23.245999999999999</v>
      </c>
      <c r="K14" s="57">
        <v>40.073999999999998</v>
      </c>
      <c r="L14" s="57">
        <v>42.591999999999999</v>
      </c>
      <c r="M14" s="57">
        <v>24.236000000000001</v>
      </c>
      <c r="N14" s="57">
        <v>34.808999999999997</v>
      </c>
      <c r="O14" s="57">
        <v>21.957999999999998</v>
      </c>
      <c r="P14" s="57">
        <v>68.518000000000001</v>
      </c>
      <c r="Q14" s="57">
        <v>1.3800000000000001</v>
      </c>
      <c r="R14" s="57">
        <v>4.1760000000000002</v>
      </c>
      <c r="S14" s="57">
        <v>3.5830000000000002</v>
      </c>
      <c r="T14" s="57"/>
      <c r="U14" s="57">
        <v>1E-3</v>
      </c>
      <c r="V14" s="57">
        <v>12</v>
      </c>
      <c r="W14" s="57">
        <v>8.8999999999999996E-2</v>
      </c>
      <c r="X14" s="57">
        <v>11.945</v>
      </c>
      <c r="Y14" s="57">
        <v>12.016</v>
      </c>
      <c r="Z14" s="58"/>
      <c r="AA14" s="59">
        <f t="shared" si="0"/>
        <v>565.29899999999998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97.284999999999997</v>
      </c>
      <c r="C16" s="62">
        <f t="shared" ref="C16:Z16" si="1">IF(LEN(C$2)&gt;0,SUM(C10:C15),"")</f>
        <v>91.07</v>
      </c>
      <c r="D16" s="62">
        <f t="shared" si="1"/>
        <v>90.757000000000005</v>
      </c>
      <c r="E16" s="62">
        <f t="shared" si="1"/>
        <v>94.119</v>
      </c>
      <c r="F16" s="62">
        <f t="shared" si="1"/>
        <v>31.445</v>
      </c>
      <c r="G16" s="62">
        <f t="shared" si="1"/>
        <v>30</v>
      </c>
      <c r="H16" s="62">
        <f t="shared" si="1"/>
        <v>30</v>
      </c>
      <c r="I16" s="62">
        <f t="shared" si="1"/>
        <v>40</v>
      </c>
      <c r="J16" s="62">
        <f t="shared" si="1"/>
        <v>53.245999999999995</v>
      </c>
      <c r="K16" s="62">
        <f t="shared" si="1"/>
        <v>70.073999999999998</v>
      </c>
      <c r="L16" s="62">
        <f t="shared" si="1"/>
        <v>72.591999999999999</v>
      </c>
      <c r="M16" s="62">
        <f t="shared" si="1"/>
        <v>54.236000000000004</v>
      </c>
      <c r="N16" s="62">
        <f t="shared" si="1"/>
        <v>64.808999999999997</v>
      </c>
      <c r="O16" s="62">
        <f t="shared" si="1"/>
        <v>51.957999999999998</v>
      </c>
      <c r="P16" s="62">
        <f t="shared" si="1"/>
        <v>68.518000000000001</v>
      </c>
      <c r="Q16" s="62">
        <f t="shared" si="1"/>
        <v>1.3800000000000001</v>
      </c>
      <c r="R16" s="62">
        <f t="shared" si="1"/>
        <v>4.1760000000000002</v>
      </c>
      <c r="S16" s="62">
        <f t="shared" si="1"/>
        <v>3.5830000000000002</v>
      </c>
      <c r="T16" s="62">
        <f t="shared" si="1"/>
        <v>0</v>
      </c>
      <c r="U16" s="62">
        <f t="shared" si="1"/>
        <v>1E-3</v>
      </c>
      <c r="V16" s="62">
        <f t="shared" si="1"/>
        <v>12</v>
      </c>
      <c r="W16" s="62">
        <f t="shared" si="1"/>
        <v>8.8999999999999996E-2</v>
      </c>
      <c r="X16" s="62">
        <f t="shared" si="1"/>
        <v>11.945</v>
      </c>
      <c r="Y16" s="62">
        <f t="shared" si="1"/>
        <v>12.016</v>
      </c>
      <c r="Z16" s="63" t="str">
        <f t="shared" si="1"/>
        <v/>
      </c>
      <c r="AA16" s="64">
        <f>SUM(AA10:AA15)</f>
        <v>985.29899999999998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20.600999999999999</v>
      </c>
      <c r="C20" s="77">
        <v>20.606999999999999</v>
      </c>
      <c r="D20" s="77">
        <v>19.441000000000003</v>
      </c>
      <c r="E20" s="77">
        <v>20.504000000000001</v>
      </c>
      <c r="F20" s="77"/>
      <c r="G20" s="77"/>
      <c r="H20" s="77"/>
      <c r="I20" s="77"/>
      <c r="J20" s="77"/>
      <c r="K20" s="77"/>
      <c r="L20" s="77"/>
      <c r="M20" s="77">
        <v>2.2890000000000001</v>
      </c>
      <c r="N20" s="77"/>
      <c r="O20" s="77">
        <v>2.4750000000000001</v>
      </c>
      <c r="P20" s="77"/>
      <c r="Q20" s="77">
        <v>3.012</v>
      </c>
      <c r="R20" s="77">
        <v>2.137</v>
      </c>
      <c r="S20" s="77">
        <v>6.726</v>
      </c>
      <c r="T20" s="77"/>
      <c r="U20" s="77">
        <v>2.863</v>
      </c>
      <c r="V20" s="77">
        <v>17.791</v>
      </c>
      <c r="W20" s="77">
        <v>4.7</v>
      </c>
      <c r="X20" s="77">
        <v>6.1529999999999996</v>
      </c>
      <c r="Y20" s="77">
        <v>5.9690000000000003</v>
      </c>
      <c r="Z20" s="78"/>
      <c r="AA20" s="79">
        <f t="shared" si="2"/>
        <v>135.268</v>
      </c>
    </row>
    <row r="21" spans="1:27" ht="24.95" customHeight="1" x14ac:dyDescent="0.2">
      <c r="A21" s="75" t="s">
        <v>16</v>
      </c>
      <c r="B21" s="80">
        <v>40.002000000000002</v>
      </c>
      <c r="C21" s="81">
        <v>48.286999999999999</v>
      </c>
      <c r="D21" s="81">
        <v>40.073</v>
      </c>
      <c r="E21" s="81">
        <v>39.571999999999996</v>
      </c>
      <c r="F21" s="81">
        <v>1.3740000000000001</v>
      </c>
      <c r="G21" s="81"/>
      <c r="H21" s="81">
        <v>1.91</v>
      </c>
      <c r="I21" s="81">
        <v>2.2160000000000002</v>
      </c>
      <c r="J21" s="81">
        <v>2.2970000000000002</v>
      </c>
      <c r="K21" s="81">
        <v>0.39300000000000002</v>
      </c>
      <c r="L21" s="81">
        <v>0.4</v>
      </c>
      <c r="M21" s="81">
        <v>7.7830000000000004</v>
      </c>
      <c r="N21" s="81"/>
      <c r="O21" s="81">
        <v>7.9820000000000002</v>
      </c>
      <c r="P21" s="81">
        <v>1.9139999999999999</v>
      </c>
      <c r="Q21" s="81">
        <v>17.557999999999996</v>
      </c>
      <c r="R21" s="81">
        <v>17.921999999999997</v>
      </c>
      <c r="S21" s="81">
        <v>21.126999999999999</v>
      </c>
      <c r="T21" s="81">
        <v>3.7050000000000001</v>
      </c>
      <c r="U21" s="81">
        <v>3.93</v>
      </c>
      <c r="V21" s="81">
        <v>45.678000000000004</v>
      </c>
      <c r="W21" s="81">
        <v>8.3659999999999997</v>
      </c>
      <c r="X21" s="81">
        <v>32.069000000000003</v>
      </c>
      <c r="Y21" s="81">
        <v>23.706</v>
      </c>
      <c r="Z21" s="78"/>
      <c r="AA21" s="79">
        <f t="shared" si="2"/>
        <v>368.26400000000001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62.103000000000002</v>
      </c>
      <c r="C26" s="88">
        <f t="shared" ref="C26:Z26" si="3">IF(LEN(C$2)&gt;0,SUM(C19:C25),"")</f>
        <v>70.394000000000005</v>
      </c>
      <c r="D26" s="88">
        <f t="shared" si="3"/>
        <v>61.014000000000003</v>
      </c>
      <c r="E26" s="88">
        <f t="shared" si="3"/>
        <v>61.575999999999993</v>
      </c>
      <c r="F26" s="88">
        <f t="shared" si="3"/>
        <v>2.8740000000000001</v>
      </c>
      <c r="G26" s="88">
        <f t="shared" si="3"/>
        <v>1.5</v>
      </c>
      <c r="H26" s="88">
        <f t="shared" si="3"/>
        <v>3.41</v>
      </c>
      <c r="I26" s="88">
        <f t="shared" si="3"/>
        <v>3.7160000000000002</v>
      </c>
      <c r="J26" s="88">
        <f t="shared" si="3"/>
        <v>3.7970000000000002</v>
      </c>
      <c r="K26" s="88">
        <f t="shared" si="3"/>
        <v>1.893</v>
      </c>
      <c r="L26" s="88">
        <f t="shared" si="3"/>
        <v>1.9</v>
      </c>
      <c r="M26" s="88">
        <f t="shared" si="3"/>
        <v>11.572000000000001</v>
      </c>
      <c r="N26" s="88">
        <f t="shared" si="3"/>
        <v>1.5</v>
      </c>
      <c r="O26" s="88">
        <f t="shared" si="3"/>
        <v>11.957000000000001</v>
      </c>
      <c r="P26" s="88">
        <f t="shared" si="3"/>
        <v>3.4139999999999997</v>
      </c>
      <c r="Q26" s="88">
        <f t="shared" si="3"/>
        <v>22.069999999999997</v>
      </c>
      <c r="R26" s="88">
        <f t="shared" si="3"/>
        <v>21.558999999999997</v>
      </c>
      <c r="S26" s="88">
        <f t="shared" si="3"/>
        <v>29.352999999999998</v>
      </c>
      <c r="T26" s="88">
        <f t="shared" si="3"/>
        <v>5.2050000000000001</v>
      </c>
      <c r="U26" s="88">
        <f t="shared" si="3"/>
        <v>8.2929999999999993</v>
      </c>
      <c r="V26" s="88">
        <f t="shared" si="3"/>
        <v>64.969000000000008</v>
      </c>
      <c r="W26" s="88">
        <f t="shared" si="3"/>
        <v>14.565999999999999</v>
      </c>
      <c r="X26" s="88">
        <f t="shared" si="3"/>
        <v>39.722000000000001</v>
      </c>
      <c r="Y26" s="88">
        <f t="shared" si="3"/>
        <v>31.175000000000001</v>
      </c>
      <c r="Z26" s="89" t="str">
        <f t="shared" si="3"/>
        <v/>
      </c>
      <c r="AA26" s="90">
        <f>SUM(AA19:AA25)</f>
        <v>539.53200000000004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159.38800000000001</v>
      </c>
      <c r="C30" s="77">
        <v>161.464</v>
      </c>
      <c r="D30" s="77">
        <v>151.77099999999999</v>
      </c>
      <c r="E30" s="77">
        <v>155.69499999999999</v>
      </c>
      <c r="F30" s="77">
        <v>34.319000000000003</v>
      </c>
      <c r="G30" s="77">
        <v>31.5</v>
      </c>
      <c r="H30" s="77">
        <v>33.409999999999997</v>
      </c>
      <c r="I30" s="77">
        <v>43.716000000000001</v>
      </c>
      <c r="J30" s="77">
        <v>57.042999999999999</v>
      </c>
      <c r="K30" s="77">
        <v>71.966999999999999</v>
      </c>
      <c r="L30" s="77">
        <v>74.492000000000004</v>
      </c>
      <c r="M30" s="77">
        <v>65.808000000000007</v>
      </c>
      <c r="N30" s="77">
        <v>66.308999999999997</v>
      </c>
      <c r="O30" s="77">
        <v>63.914999999999999</v>
      </c>
      <c r="P30" s="77">
        <v>71.932000000000002</v>
      </c>
      <c r="Q30" s="77">
        <v>23.45</v>
      </c>
      <c r="R30" s="77">
        <v>25.734999999999999</v>
      </c>
      <c r="S30" s="77">
        <v>32.936</v>
      </c>
      <c r="T30" s="77">
        <v>5.2050000000000001</v>
      </c>
      <c r="U30" s="77">
        <v>8.2940000000000005</v>
      </c>
      <c r="V30" s="77">
        <v>76.968999999999994</v>
      </c>
      <c r="W30" s="77">
        <v>14.654999999999999</v>
      </c>
      <c r="X30" s="77">
        <v>51.667000000000002</v>
      </c>
      <c r="Y30" s="77">
        <v>43.191000000000003</v>
      </c>
      <c r="Z30" s="78"/>
      <c r="AA30" s="79">
        <f>SUM(B30:Z30)</f>
        <v>1524.8309999999997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159.38800000000001</v>
      </c>
      <c r="C32" s="62">
        <f t="shared" ref="C32:Z32" si="4">IF(LEN(C$2)&gt;0,SUM(C29:C31),"")</f>
        <v>161.464</v>
      </c>
      <c r="D32" s="62">
        <f t="shared" si="4"/>
        <v>151.77099999999999</v>
      </c>
      <c r="E32" s="62">
        <f t="shared" si="4"/>
        <v>155.69499999999999</v>
      </c>
      <c r="F32" s="62">
        <f t="shared" si="4"/>
        <v>34.319000000000003</v>
      </c>
      <c r="G32" s="62">
        <f t="shared" si="4"/>
        <v>31.5</v>
      </c>
      <c r="H32" s="62">
        <f t="shared" si="4"/>
        <v>33.409999999999997</v>
      </c>
      <c r="I32" s="62">
        <f t="shared" si="4"/>
        <v>43.716000000000001</v>
      </c>
      <c r="J32" s="62">
        <f t="shared" si="4"/>
        <v>57.042999999999999</v>
      </c>
      <c r="K32" s="62">
        <f t="shared" si="4"/>
        <v>71.966999999999999</v>
      </c>
      <c r="L32" s="62">
        <f t="shared" si="4"/>
        <v>74.492000000000004</v>
      </c>
      <c r="M32" s="62">
        <f t="shared" si="4"/>
        <v>65.808000000000007</v>
      </c>
      <c r="N32" s="62">
        <f t="shared" si="4"/>
        <v>66.308999999999997</v>
      </c>
      <c r="O32" s="62">
        <f t="shared" si="4"/>
        <v>63.914999999999999</v>
      </c>
      <c r="P32" s="62">
        <f t="shared" si="4"/>
        <v>71.932000000000002</v>
      </c>
      <c r="Q32" s="62">
        <f t="shared" si="4"/>
        <v>23.45</v>
      </c>
      <c r="R32" s="62">
        <f t="shared" si="4"/>
        <v>25.734999999999999</v>
      </c>
      <c r="S32" s="62">
        <f t="shared" si="4"/>
        <v>32.936</v>
      </c>
      <c r="T32" s="62">
        <f t="shared" si="4"/>
        <v>5.2050000000000001</v>
      </c>
      <c r="U32" s="62">
        <f t="shared" si="4"/>
        <v>8.2940000000000005</v>
      </c>
      <c r="V32" s="62">
        <f t="shared" si="4"/>
        <v>76.968999999999994</v>
      </c>
      <c r="W32" s="62">
        <f t="shared" si="4"/>
        <v>14.654999999999999</v>
      </c>
      <c r="X32" s="62">
        <f t="shared" si="4"/>
        <v>51.667000000000002</v>
      </c>
      <c r="Y32" s="62">
        <f t="shared" si="4"/>
        <v>43.191000000000003</v>
      </c>
      <c r="Z32" s="63" t="str">
        <f t="shared" si="4"/>
        <v/>
      </c>
      <c r="AA32" s="64">
        <f>SUM(AA29:AA31)</f>
        <v>1524.8309999999997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159.38800000000001</v>
      </c>
      <c r="C52" s="88">
        <f t="shared" ref="C52:Z52" si="10">IF(LEN(C$2)&gt;0,SUM(C10:C15)+C26+C40,"")</f>
        <v>161.464</v>
      </c>
      <c r="D52" s="88">
        <f t="shared" si="10"/>
        <v>151.77100000000002</v>
      </c>
      <c r="E52" s="88">
        <f t="shared" si="10"/>
        <v>155.69499999999999</v>
      </c>
      <c r="F52" s="88">
        <f t="shared" si="10"/>
        <v>34.319000000000003</v>
      </c>
      <c r="G52" s="88">
        <f t="shared" si="10"/>
        <v>31.5</v>
      </c>
      <c r="H52" s="88">
        <f t="shared" si="10"/>
        <v>33.409999999999997</v>
      </c>
      <c r="I52" s="88">
        <f t="shared" si="10"/>
        <v>43.716000000000001</v>
      </c>
      <c r="J52" s="88">
        <f t="shared" si="10"/>
        <v>57.042999999999992</v>
      </c>
      <c r="K52" s="88">
        <f t="shared" si="10"/>
        <v>71.966999999999999</v>
      </c>
      <c r="L52" s="88">
        <f t="shared" si="10"/>
        <v>74.492000000000004</v>
      </c>
      <c r="M52" s="88">
        <f t="shared" si="10"/>
        <v>65.808000000000007</v>
      </c>
      <c r="N52" s="88">
        <f t="shared" si="10"/>
        <v>66.308999999999997</v>
      </c>
      <c r="O52" s="88">
        <f t="shared" si="10"/>
        <v>63.914999999999999</v>
      </c>
      <c r="P52" s="88">
        <f t="shared" si="10"/>
        <v>71.932000000000002</v>
      </c>
      <c r="Q52" s="88">
        <f t="shared" si="10"/>
        <v>23.449999999999996</v>
      </c>
      <c r="R52" s="88">
        <f t="shared" si="10"/>
        <v>25.734999999999999</v>
      </c>
      <c r="S52" s="88">
        <f t="shared" si="10"/>
        <v>32.936</v>
      </c>
      <c r="T52" s="88">
        <f t="shared" si="10"/>
        <v>5.2050000000000001</v>
      </c>
      <c r="U52" s="88">
        <f t="shared" si="10"/>
        <v>8.2939999999999987</v>
      </c>
      <c r="V52" s="88">
        <f t="shared" si="10"/>
        <v>76.969000000000008</v>
      </c>
      <c r="W52" s="88">
        <f t="shared" si="10"/>
        <v>14.654999999999999</v>
      </c>
      <c r="X52" s="88">
        <f t="shared" si="10"/>
        <v>51.667000000000002</v>
      </c>
      <c r="Y52" s="88">
        <f t="shared" si="10"/>
        <v>43.191000000000003</v>
      </c>
      <c r="Z52" s="89" t="str">
        <f t="shared" si="10"/>
        <v/>
      </c>
      <c r="AA52" s="104">
        <f>SUM(B52:Z52)</f>
        <v>1524.8309999999997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58.96</v>
      </c>
      <c r="C7" s="117">
        <v>75.849999999999994</v>
      </c>
      <c r="D7" s="117">
        <v>65.599999999999994</v>
      </c>
      <c r="E7" s="117">
        <v>58.58</v>
      </c>
      <c r="F7" s="117">
        <v>79.31</v>
      </c>
      <c r="G7" s="117">
        <v>73.930000000000007</v>
      </c>
      <c r="H7" s="117">
        <v>49.46</v>
      </c>
      <c r="I7" s="117">
        <v>35.799999999999997</v>
      </c>
      <c r="J7" s="117">
        <v>23.28</v>
      </c>
      <c r="K7" s="117">
        <v>23.83</v>
      </c>
      <c r="L7" s="117">
        <v>23.85</v>
      </c>
      <c r="M7" s="117">
        <v>19.2</v>
      </c>
      <c r="N7" s="117">
        <v>24.13</v>
      </c>
      <c r="O7" s="117">
        <v>13.98</v>
      </c>
      <c r="P7" s="117">
        <v>27</v>
      </c>
      <c r="Q7" s="117">
        <v>43.08</v>
      </c>
      <c r="R7" s="117">
        <v>88.56</v>
      </c>
      <c r="S7" s="117">
        <v>127.74</v>
      </c>
      <c r="T7" s="117">
        <v>148.91999999999999</v>
      </c>
      <c r="U7" s="117">
        <v>148.58000000000001</v>
      </c>
      <c r="V7" s="117">
        <v>119.58</v>
      </c>
      <c r="W7" s="117">
        <v>129.4</v>
      </c>
      <c r="X7" s="117">
        <v>124.66</v>
      </c>
      <c r="Y7" s="117">
        <v>113.24</v>
      </c>
      <c r="Z7" s="118"/>
      <c r="AA7" s="119">
        <f>IF(SUM(B7:Z7)&lt;&gt;0,AVERAGEIF(B7:Z7,"&lt;&gt;"""),"")</f>
        <v>70.688333333333347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2025-03-22T14:28:03Z</dcterms:created>
  <dcterms:modified xsi:type="dcterms:W3CDTF">2025-03-22T14:28:05Z</dcterms:modified>
</cp:coreProperties>
</file>