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<sst xmlns="http://schemas.openxmlformats.org/spreadsheetml/2006/main" count="119" uniqueCount="54">
  <si>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21/03/2025 16:36:36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</si>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</sst>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93-473B-9A04-9CBE6C7606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93-473B-9A04-9CBE6C7606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893-473B-9A04-9CBE6C7606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3.48</c:v>
                </c:pt>
                <c:pt idx="1">
                  <c:v>3.8180000000000001</c:v>
                </c:pt>
                <c:pt idx="2">
                  <c:v>4.2480000000000002</c:v>
                </c:pt>
                <c:pt idx="3">
                  <c:v>3.8129999999999997</c:v>
                </c:pt>
                <c:pt idx="4">
                  <c:v>2.1310000000000002</c:v>
                </c:pt>
                <c:pt idx="5">
                  <c:v>1.7290000000000001</c:v>
                </c:pt>
                <c:pt idx="6">
                  <c:v>1.8169999999999999</c:v>
                </c:pt>
                <c:pt idx="7">
                  <c:v>3.2690000000000001</c:v>
                </c:pt>
                <c:pt idx="8">
                  <c:v>4.3639999999999999</c:v>
                </c:pt>
                <c:pt idx="9">
                  <c:v>3.694</c:v>
                </c:pt>
                <c:pt idx="10">
                  <c:v>5.3739999999999997</c:v>
                </c:pt>
                <c:pt idx="11">
                  <c:v>3.71</c:v>
                </c:pt>
                <c:pt idx="12">
                  <c:v>3.6850000000000001</c:v>
                </c:pt>
                <c:pt idx="13">
                  <c:v>3.677</c:v>
                </c:pt>
                <c:pt idx="14">
                  <c:v>1.843</c:v>
                </c:pt>
                <c:pt idx="17">
                  <c:v>2.3029999999999999</c:v>
                </c:pt>
                <c:pt idx="18">
                  <c:v>2.351</c:v>
                </c:pt>
                <c:pt idx="22">
                  <c:v>2.2729999999999997</c:v>
                </c:pt>
                <c:pt idx="23">
                  <c:v>1.3029999999999999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93-473B-9A04-9CBE6C7606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893-473B-9A04-9CBE6C7606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93-473B-9A04-9CBE6C7606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30</c:v>
                </c:pt>
                <c:pt idx="14">
                  <c:v>1.1080000000000001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93-473B-9A04-9CBE6C7606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893-473B-9A04-9CBE6C7606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893-473B-9A04-9CBE6C7606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42.837000000000003</c:v>
                </c:pt>
                <c:pt idx="1">
                  <c:v>60.506</c:v>
                </c:pt>
                <c:pt idx="2">
                  <c:v>65.641000000000005</c:v>
                </c:pt>
                <c:pt idx="3">
                  <c:v>52.658000000000001</c:v>
                </c:pt>
                <c:pt idx="4">
                  <c:v>51.271000000000001</c:v>
                </c:pt>
                <c:pt idx="5">
                  <c:v>43.8</c:v>
                </c:pt>
                <c:pt idx="6">
                  <c:v>7.47</c:v>
                </c:pt>
                <c:pt idx="8">
                  <c:v>12.71</c:v>
                </c:pt>
                <c:pt idx="16">
                  <c:v>38.679000000000002</c:v>
                </c:pt>
                <c:pt idx="17">
                  <c:v>46.978999999999999</c:v>
                </c:pt>
                <c:pt idx="18">
                  <c:v>31.431000000000001</c:v>
                </c:pt>
                <c:pt idx="19">
                  <c:v>52.977000000000004</c:v>
                </c:pt>
                <c:pt idx="20">
                  <c:v>59.975000000000001</c:v>
                </c:pt>
                <c:pt idx="22">
                  <c:v>43.975000000000001</c:v>
                </c:pt>
                <c:pt idx="23">
                  <c:v>31.788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93-473B-9A04-9CBE6C76064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2.2000000000000002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1.3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93-473B-9A04-9CBE6C7606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3.0000000000000001E-3</c:v>
                </c:pt>
                <c:pt idx="1">
                  <c:v>0.04</c:v>
                </c:pt>
                <c:pt idx="2">
                  <c:v>6.3E-2</c:v>
                </c:pt>
                <c:pt idx="3">
                  <c:v>2.3E-2</c:v>
                </c:pt>
                <c:pt idx="6">
                  <c:v>4.6280000000000001</c:v>
                </c:pt>
                <c:pt idx="7">
                  <c:v>9.0090000000000003</c:v>
                </c:pt>
                <c:pt idx="8">
                  <c:v>25.105000000000004</c:v>
                </c:pt>
                <c:pt idx="9">
                  <c:v>29.338000000000001</c:v>
                </c:pt>
                <c:pt idx="10">
                  <c:v>26.930999999999997</c:v>
                </c:pt>
                <c:pt idx="11">
                  <c:v>31.138999999999999</c:v>
                </c:pt>
                <c:pt idx="12">
                  <c:v>17.231000000000002</c:v>
                </c:pt>
                <c:pt idx="13">
                  <c:v>6.2149999999999999</c:v>
                </c:pt>
                <c:pt idx="14">
                  <c:v>28.949000000000002</c:v>
                </c:pt>
                <c:pt idx="15">
                  <c:v>6.8310000000000004</c:v>
                </c:pt>
                <c:pt idx="16">
                  <c:v>2.9000000000000001E-2</c:v>
                </c:pt>
                <c:pt idx="17">
                  <c:v>0.10100000000000001</c:v>
                </c:pt>
                <c:pt idx="18">
                  <c:v>8.5999999999999993E-2</c:v>
                </c:pt>
                <c:pt idx="21">
                  <c:v>0.56100000000000005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893-473B-9A04-9CBE6C7606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893-473B-9A04-9CBE6C7606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25</c:v>
                </c:pt>
                <c:pt idx="1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893-473B-9A04-9CBE6C760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100.57</c:v>
                </c:pt>
                <c:pt idx="1">
                  <c:v>119.92</c:v>
                </c:pt>
                <c:pt idx="2">
                  <c:v>105.32</c:v>
                </c:pt>
                <c:pt idx="3">
                  <c:v>103.99</c:v>
                </c:pt>
                <c:pt idx="4">
                  <c:v>103.98</c:v>
                </c:pt>
                <c:pt idx="5">
                  <c:v>100.99</c:v>
                </c:pt>
                <c:pt idx="6">
                  <c:v>100.54</c:v>
                </c:pt>
                <c:pt idx="7">
                  <c:v>69.819999999999993</c:v>
                </c:pt>
                <c:pt idx="8">
                  <c:v>57.63</c:v>
                </c:pt>
                <c:pt idx="9">
                  <c:v>50.39</c:v>
                </c:pt>
                <c:pt idx="10">
                  <c:v>20.5</c:v>
                </c:pt>
                <c:pt idx="11">
                  <c:v>13.28</c:v>
                </c:pt>
                <c:pt idx="12">
                  <c:v>13.03</c:v>
                </c:pt>
                <c:pt idx="13">
                  <c:v>40.1</c:v>
                </c:pt>
                <c:pt idx="14">
                  <c:v>55.84</c:v>
                </c:pt>
                <c:pt idx="15">
                  <c:v>80.5</c:v>
                </c:pt>
                <c:pt idx="16">
                  <c:v>120.91</c:v>
                </c:pt>
                <c:pt idx="17">
                  <c:v>123.06</c:v>
                </c:pt>
                <c:pt idx="18">
                  <c:v>131.15</c:v>
                </c:pt>
                <c:pt idx="19">
                  <c:v>128.94</c:v>
                </c:pt>
                <c:pt idx="20">
                  <c:v>121.3</c:v>
                </c:pt>
                <c:pt idx="21">
                  <c:v>84.57</c:v>
                </c:pt>
                <c:pt idx="22">
                  <c:v>110.01</c:v>
                </c:pt>
                <c:pt idx="23">
                  <c:v>100.56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893-473B-9A04-9CBE6C760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B0-42F2-896F-796804B2FA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0-42F2-896F-796804B2FA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7.1210000000000004</c:v>
                </c:pt>
                <c:pt idx="1">
                  <c:v>12.534999999999998</c:v>
                </c:pt>
                <c:pt idx="2">
                  <c:v>22.22</c:v>
                </c:pt>
                <c:pt idx="3">
                  <c:v>12.203000000000001</c:v>
                </c:pt>
                <c:pt idx="4">
                  <c:v>12.260999999999999</c:v>
                </c:pt>
                <c:pt idx="5">
                  <c:v>8.1290000000000013</c:v>
                </c:pt>
                <c:pt idx="6">
                  <c:v>5.407</c:v>
                </c:pt>
                <c:pt idx="7">
                  <c:v>0.44</c:v>
                </c:pt>
                <c:pt idx="15">
                  <c:v>0.41799999999999998</c:v>
                </c:pt>
                <c:pt idx="16">
                  <c:v>5.2549999999999999</c:v>
                </c:pt>
                <c:pt idx="17">
                  <c:v>6.3629999999999995</c:v>
                </c:pt>
                <c:pt idx="18">
                  <c:v>5.4210000000000003</c:v>
                </c:pt>
                <c:pt idx="19">
                  <c:v>5.4870000000000001</c:v>
                </c:pt>
                <c:pt idx="20">
                  <c:v>7.4880000000000004</c:v>
                </c:pt>
                <c:pt idx="22">
                  <c:v>6.3769999999999998</c:v>
                </c:pt>
                <c:pt idx="23">
                  <c:v>5.2509999999999994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B0-42F2-896F-796804B2FA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23.405999999999999</c:v>
                </c:pt>
                <c:pt idx="1">
                  <c:v>28.577999999999999</c:v>
                </c:pt>
                <c:pt idx="2">
                  <c:v>23.113</c:v>
                </c:pt>
                <c:pt idx="3">
                  <c:v>22.635999999999999</c:v>
                </c:pt>
                <c:pt idx="4">
                  <c:v>21.193999999999999</c:v>
                </c:pt>
                <c:pt idx="5">
                  <c:v>19.657</c:v>
                </c:pt>
                <c:pt idx="6">
                  <c:v>3.6059999999999999</c:v>
                </c:pt>
                <c:pt idx="7">
                  <c:v>5.8070000000000004</c:v>
                </c:pt>
                <c:pt idx="11">
                  <c:v>2.6960000000000002</c:v>
                </c:pt>
                <c:pt idx="12">
                  <c:v>12.149999999999999</c:v>
                </c:pt>
                <c:pt idx="13">
                  <c:v>2.6920000000000002</c:v>
                </c:pt>
                <c:pt idx="15">
                  <c:v>4.7010000000000005</c:v>
                </c:pt>
                <c:pt idx="16">
                  <c:v>24.520000000000003</c:v>
                </c:pt>
                <c:pt idx="17">
                  <c:v>29.147000000000002</c:v>
                </c:pt>
                <c:pt idx="18">
                  <c:v>7.0270000000000001</c:v>
                </c:pt>
                <c:pt idx="19">
                  <c:v>14.405000000000001</c:v>
                </c:pt>
                <c:pt idx="20">
                  <c:v>38.367999999999995</c:v>
                </c:pt>
                <c:pt idx="21">
                  <c:v>0.90300000000000002</c:v>
                </c:pt>
                <c:pt idx="22">
                  <c:v>33.53</c:v>
                </c:pt>
                <c:pt idx="23">
                  <c:v>22.381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B0-42F2-896F-796804B2FA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B0-42F2-896F-796804B2FA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B0-42F2-896F-796804B2FA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B0-42F2-896F-796804B2FA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B0-42F2-896F-796804B2FA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B0-42F2-896F-796804B2FA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30</c:v>
                </c:pt>
                <c:pt idx="9">
                  <c:v>6.3929999999999998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7">
                  <c:v>7.8970000000000002</c:v>
                </c:pt>
                <c:pt idx="18">
                  <c:v>1.121</c:v>
                </c:pt>
                <c:pt idx="19">
                  <c:v>31.68</c:v>
                </c:pt>
                <c:pt idx="21">
                  <c:v>0.26600000000000001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B0-42F2-896F-796804B2FAF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</c:v>
                </c:pt>
                <c:pt idx="6">
                  <c:v>0</c:v>
                </c:pt>
                <c:pt idx="7">
                  <c:v>0</c:v>
                </c:pt>
                <c:pt idx="8">
                  <c:v>0.4</c:v>
                </c:pt>
                <c:pt idx="9">
                  <c:v>55.1</c:v>
                </c:pt>
                <c:pt idx="10">
                  <c:v>0.8</c:v>
                </c:pt>
                <c:pt idx="11">
                  <c:v>0.6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0.2</c:v>
                </c:pt>
                <c:pt idx="16">
                  <c:v>0</c:v>
                </c:pt>
                <c:pt idx="17">
                  <c:v>0.3</c:v>
                </c:pt>
                <c:pt idx="18">
                  <c:v>0.8</c:v>
                </c:pt>
                <c:pt idx="19">
                  <c:v>0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B0-42F2-896F-796804B2FA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14.292999999999999</c:v>
                </c:pt>
                <c:pt idx="1">
                  <c:v>21.750999999999998</c:v>
                </c:pt>
                <c:pt idx="2">
                  <c:v>23.119</c:v>
                </c:pt>
                <c:pt idx="3">
                  <c:v>20.154999999999998</c:v>
                </c:pt>
                <c:pt idx="4">
                  <c:v>18.447000000000003</c:v>
                </c:pt>
                <c:pt idx="5">
                  <c:v>15.643000000000002</c:v>
                </c:pt>
                <c:pt idx="6">
                  <c:v>3.4020000000000001</c:v>
                </c:pt>
                <c:pt idx="7">
                  <c:v>6.7619999999999996</c:v>
                </c:pt>
                <c:pt idx="8">
                  <c:v>10.279</c:v>
                </c:pt>
                <c:pt idx="9">
                  <c:v>0.01</c:v>
                </c:pt>
                <c:pt idx="10">
                  <c:v>5.0000000000000001E-3</c:v>
                </c:pt>
                <c:pt idx="11">
                  <c:v>5.3000000000000005E-2</c:v>
                </c:pt>
                <c:pt idx="12">
                  <c:v>1.6659999999999999</c:v>
                </c:pt>
                <c:pt idx="15">
                  <c:v>1.2E-2</c:v>
                </c:pt>
                <c:pt idx="16">
                  <c:v>9.4500000000000011</c:v>
                </c:pt>
                <c:pt idx="17">
                  <c:v>4.1340000000000003</c:v>
                </c:pt>
                <c:pt idx="18">
                  <c:v>17.998999999999999</c:v>
                </c:pt>
                <c:pt idx="19">
                  <c:v>1.1709999999999998</c:v>
                </c:pt>
                <c:pt idx="20">
                  <c:v>12.418999999999999</c:v>
                </c:pt>
                <c:pt idx="21">
                  <c:v>7.1999999999999995E-2</c:v>
                </c:pt>
                <c:pt idx="22">
                  <c:v>4.8410000000000002</c:v>
                </c:pt>
                <c:pt idx="23">
                  <c:v>3.9590000000000001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B0-42F2-896F-796804B2FA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B0-42F2-896F-796804B2FA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B0-42F2-896F-796804B2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100.57</c:v>
                </c:pt>
                <c:pt idx="1">
                  <c:v>119.92</c:v>
                </c:pt>
                <c:pt idx="2">
                  <c:v>105.32</c:v>
                </c:pt>
                <c:pt idx="3">
                  <c:v>103.99</c:v>
                </c:pt>
                <c:pt idx="4">
                  <c:v>103.98</c:v>
                </c:pt>
                <c:pt idx="5">
                  <c:v>100.99</c:v>
                </c:pt>
                <c:pt idx="6">
                  <c:v>100.54</c:v>
                </c:pt>
                <c:pt idx="7">
                  <c:v>69.819999999999993</c:v>
                </c:pt>
                <c:pt idx="8">
                  <c:v>57.63</c:v>
                </c:pt>
                <c:pt idx="9">
                  <c:v>50.39</c:v>
                </c:pt>
                <c:pt idx="10">
                  <c:v>20.5</c:v>
                </c:pt>
                <c:pt idx="11">
                  <c:v>13.28</c:v>
                </c:pt>
                <c:pt idx="12">
                  <c:v>13.03</c:v>
                </c:pt>
                <c:pt idx="13">
                  <c:v>40.1</c:v>
                </c:pt>
                <c:pt idx="14">
                  <c:v>55.84</c:v>
                </c:pt>
                <c:pt idx="15">
                  <c:v>80.5</c:v>
                </c:pt>
                <c:pt idx="16">
                  <c:v>120.91</c:v>
                </c:pt>
                <c:pt idx="17">
                  <c:v>123.06</c:v>
                </c:pt>
                <c:pt idx="18">
                  <c:v>131.15</c:v>
                </c:pt>
                <c:pt idx="19">
                  <c:v>128.94</c:v>
                </c:pt>
                <c:pt idx="20">
                  <c:v>121.3</c:v>
                </c:pt>
                <c:pt idx="21">
                  <c:v>84.57</c:v>
                </c:pt>
                <c:pt idx="22">
                  <c:v>110.01</c:v>
                </c:pt>
                <c:pt idx="23">
                  <c:v>100.56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B0-42F2-896F-796804B2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46.32</v>
      </c>
      <c r="C4" s="18">
        <v>64.364000000000004</v>
      </c>
      <c r="D4" s="18">
        <v>69.951999999999998</v>
      </c>
      <c r="E4" s="18">
        <v>56.494</v>
      </c>
      <c r="F4" s="18">
        <v>53.402000000000001</v>
      </c>
      <c r="G4" s="18">
        <v>45.528999999999996</v>
      </c>
      <c r="H4" s="18">
        <v>13.914999999999999</v>
      </c>
      <c r="I4" s="18">
        <v>14.478</v>
      </c>
      <c r="J4" s="18">
        <v>42.179000000000002</v>
      </c>
      <c r="K4" s="18">
        <v>63.032000000000004</v>
      </c>
      <c r="L4" s="18">
        <v>32.305</v>
      </c>
      <c r="M4" s="18">
        <v>34.849000000000004</v>
      </c>
      <c r="N4" s="18">
        <v>45.915999999999997</v>
      </c>
      <c r="O4" s="18">
        <v>34.891999999999996</v>
      </c>
      <c r="P4" s="18">
        <v>31.900000000000002</v>
      </c>
      <c r="Q4" s="18">
        <v>6.8310000000000004</v>
      </c>
      <c r="R4" s="18">
        <v>40.707999999999998</v>
      </c>
      <c r="S4" s="18">
        <v>49.383000000000003</v>
      </c>
      <c r="T4" s="18">
        <v>33.868000000000002</v>
      </c>
      <c r="U4" s="18">
        <v>54.277000000000001</v>
      </c>
      <c r="V4" s="18">
        <v>59.975000000000001</v>
      </c>
      <c r="W4" s="18">
        <v>2.7610000000000006</v>
      </c>
      <c r="X4" s="18">
        <v>46.248000000000005</v>
      </c>
      <c r="Y4" s="18">
        <v>33.091000000000001</v>
      </c>
      <c r="Z4" s="19"/>
      <c r="AA4" s="20">
        <f>SUM(B4:Z4)</f>
        <v>976.66900000000032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100.57</v>
      </c>
      <c r="C7" s="28">
        <v>119.92</v>
      </c>
      <c r="D7" s="28">
        <v>105.32</v>
      </c>
      <c r="E7" s="28">
        <v>103.99</v>
      </c>
      <c r="F7" s="28">
        <v>103.98</v>
      </c>
      <c r="G7" s="28">
        <v>100.99</v>
      </c>
      <c r="H7" s="28">
        <v>100.54</v>
      </c>
      <c r="I7" s="28">
        <v>69.819999999999993</v>
      </c>
      <c r="J7" s="28">
        <v>57.63</v>
      </c>
      <c r="K7" s="28">
        <v>50.39</v>
      </c>
      <c r="L7" s="28">
        <v>20.5</v>
      </c>
      <c r="M7" s="28">
        <v>13.28</v>
      </c>
      <c r="N7" s="28">
        <v>13.03</v>
      </c>
      <c r="O7" s="28">
        <v>40.1</v>
      </c>
      <c r="P7" s="28">
        <v>55.84</v>
      </c>
      <c r="Q7" s="28">
        <v>80.5</v>
      </c>
      <c r="R7" s="28">
        <v>120.91</v>
      </c>
      <c r="S7" s="28">
        <v>123.06</v>
      </c>
      <c r="T7" s="28">
        <v>131.15</v>
      </c>
      <c r="U7" s="28">
        <v>128.94</v>
      </c>
      <c r="V7" s="28">
        <v>121.3</v>
      </c>
      <c r="W7" s="28">
        <v>84.57</v>
      </c>
      <c r="X7" s="28">
        <v>110.01</v>
      </c>
      <c r="Y7" s="28">
        <v>100.56</v>
      </c>
      <c r="Z7" s="29"/>
      <c r="AA7" s="30">
        <f>IF(SUM(B7:Z7)&lt;&gt;0,AVERAGEIF(B7:Z7,"&lt;&gt;"""),"")</f>
        <v>85.704166666666666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42.837000000000003</v>
      </c>
      <c r="C12" s="52">
        <v>60.506</v>
      </c>
      <c r="D12" s="52">
        <v>65.641000000000005</v>
      </c>
      <c r="E12" s="52">
        <v>52.658000000000001</v>
      </c>
      <c r="F12" s="52">
        <v>51.271000000000001</v>
      </c>
      <c r="G12" s="52">
        <v>43.8</v>
      </c>
      <c r="H12" s="52">
        <v>7.47</v>
      </c>
      <c r="I12" s="52"/>
      <c r="J12" s="52">
        <v>12.71</v>
      </c>
      <c r="K12" s="52"/>
      <c r="L12" s="52"/>
      <c r="M12" s="52"/>
      <c r="N12" s="52"/>
      <c r="O12" s="52"/>
      <c r="P12" s="52"/>
      <c r="Q12" s="52"/>
      <c r="R12" s="52">
        <v>38.679000000000002</v>
      </c>
      <c r="S12" s="52">
        <v>46.978999999999999</v>
      </c>
      <c r="T12" s="52">
        <v>31.431000000000001</v>
      </c>
      <c r="U12" s="52">
        <v>52.977000000000004</v>
      </c>
      <c r="V12" s="52">
        <v>59.975000000000001</v>
      </c>
      <c r="W12" s="52"/>
      <c r="X12" s="52">
        <v>43.975000000000001</v>
      </c>
      <c r="Y12" s="52">
        <v>31.788</v>
      </c>
      <c r="Z12" s="53"/>
      <c r="AA12" s="54">
        <f t="shared" si="0"/>
        <v>642.697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</v>
      </c>
      <c r="O13" s="52">
        <v>25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50</v>
      </c>
    </row>
    <row r="14" spans="1:27" ht="24.95" customHeight="1" x14ac:dyDescent="0.2">
      <c r="A14" s="55" t="s">
        <v>10</v>
      </c>
      <c r="B14" s="56">
        <v>3.0000000000000001E-3</v>
      </c>
      <c r="C14" s="57">
        <v>0.04</v>
      </c>
      <c r="D14" s="57">
        <v>6.3E-2</v>
      </c>
      <c r="E14" s="57">
        <v>2.3E-2</v>
      </c>
      <c r="F14" s="57"/>
      <c r="G14" s="57"/>
      <c r="H14" s="57">
        <v>4.6280000000000001</v>
      </c>
      <c r="I14" s="57">
        <v>9.0090000000000003</v>
      </c>
      <c r="J14" s="57">
        <v>25.105000000000004</v>
      </c>
      <c r="K14" s="57">
        <v>29.338000000000001</v>
      </c>
      <c r="L14" s="57">
        <v>26.930999999999997</v>
      </c>
      <c r="M14" s="57">
        <v>31.138999999999999</v>
      </c>
      <c r="N14" s="57">
        <v>17.231000000000002</v>
      </c>
      <c r="O14" s="57">
        <v>6.2149999999999999</v>
      </c>
      <c r="P14" s="57">
        <v>28.949000000000002</v>
      </c>
      <c r="Q14" s="57">
        <v>6.8310000000000004</v>
      </c>
      <c r="R14" s="57">
        <v>2.9000000000000001E-2</v>
      </c>
      <c r="S14" s="57">
        <v>0.10100000000000001</v>
      </c>
      <c r="T14" s="57">
        <v>8.5999999999999993E-2</v>
      </c>
      <c r="U14" s="57"/>
      <c r="V14" s="57"/>
      <c r="W14" s="57">
        <v>0.56100000000000005</v>
      </c>
      <c r="X14" s="57"/>
      <c r="Y14" s="57"/>
      <c r="Z14" s="58"/>
      <c r="AA14" s="59">
        <f t="shared" si="0"/>
        <v>186.28200000000001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42.84</v>
      </c>
      <c r="C16" s="62">
        <f t="shared" si="1"/>
        <v>60.545999999999999</v>
      </c>
      <c r="D16" s="62">
        <f t="shared" si="1"/>
        <v>65.704000000000008</v>
      </c>
      <c r="E16" s="62">
        <f t="shared" si="1"/>
        <v>52.681000000000004</v>
      </c>
      <c r="F16" s="62">
        <f t="shared" si="1"/>
        <v>51.271000000000001</v>
      </c>
      <c r="G16" s="62">
        <f t="shared" si="1"/>
        <v>43.8</v>
      </c>
      <c r="H16" s="62">
        <f t="shared" si="1"/>
        <v>12.097999999999999</v>
      </c>
      <c r="I16" s="62">
        <f t="shared" si="1"/>
        <v>9.0090000000000003</v>
      </c>
      <c r="J16" s="62">
        <f t="shared" si="1"/>
        <v>37.815000000000005</v>
      </c>
      <c r="K16" s="62">
        <f t="shared" si="1"/>
        <v>29.338000000000001</v>
      </c>
      <c r="L16" s="62">
        <f t="shared" si="1"/>
        <v>26.930999999999997</v>
      </c>
      <c r="M16" s="62">
        <f t="shared" si="1"/>
        <v>31.138999999999999</v>
      </c>
      <c r="N16" s="62">
        <f t="shared" si="1"/>
        <v>42.231000000000002</v>
      </c>
      <c r="O16" s="62">
        <f t="shared" si="1"/>
        <v>31.215</v>
      </c>
      <c r="P16" s="62">
        <f t="shared" si="1"/>
        <v>28.949000000000002</v>
      </c>
      <c r="Q16" s="62">
        <f t="shared" si="1"/>
        <v>6.8310000000000004</v>
      </c>
      <c r="R16" s="62">
        <f t="shared" si="1"/>
        <v>38.708000000000006</v>
      </c>
      <c r="S16" s="62">
        <f t="shared" si="1"/>
        <v>47.08</v>
      </c>
      <c r="T16" s="62">
        <f t="shared" si="1"/>
        <v>31.516999999999999</v>
      </c>
      <c r="U16" s="62">
        <f t="shared" si="1"/>
        <v>52.977000000000004</v>
      </c>
      <c r="V16" s="62">
        <f t="shared" si="1"/>
        <v>59.975000000000001</v>
      </c>
      <c r="W16" s="62">
        <f t="shared" si="1"/>
        <v>0.56100000000000005</v>
      </c>
      <c r="X16" s="62">
        <f t="shared" si="1"/>
        <v>43.975000000000001</v>
      </c>
      <c r="Y16" s="62">
        <f t="shared" si="1"/>
        <v>31.788</v>
      </c>
      <c r="Z16" s="63" t="str">
        <f t="shared" si="1"/>
        <v/>
      </c>
      <c r="AA16" s="64">
        <f>SUM(AA10:AA15)</f>
        <v>878.97900000000004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3.48</v>
      </c>
      <c r="C21" s="81">
        <v>3.8180000000000001</v>
      </c>
      <c r="D21" s="81">
        <v>4.2480000000000002</v>
      </c>
      <c r="E21" s="81">
        <v>3.8129999999999997</v>
      </c>
      <c r="F21" s="81">
        <v>2.1310000000000002</v>
      </c>
      <c r="G21" s="81">
        <v>1.7290000000000001</v>
      </c>
      <c r="H21" s="81">
        <v>1.8169999999999999</v>
      </c>
      <c r="I21" s="81">
        <v>3.2690000000000001</v>
      </c>
      <c r="J21" s="81">
        <v>4.3639999999999999</v>
      </c>
      <c r="K21" s="81">
        <v>3.694</v>
      </c>
      <c r="L21" s="81">
        <v>5.3739999999999997</v>
      </c>
      <c r="M21" s="81">
        <v>3.71</v>
      </c>
      <c r="N21" s="81">
        <v>3.6850000000000001</v>
      </c>
      <c r="O21" s="81">
        <v>3.677</v>
      </c>
      <c r="P21" s="81">
        <v>1.843</v>
      </c>
      <c r="Q21" s="81"/>
      <c r="R21" s="81"/>
      <c r="S21" s="81">
        <v>2.3029999999999999</v>
      </c>
      <c r="T21" s="81">
        <v>2.351</v>
      </c>
      <c r="U21" s="81"/>
      <c r="V21" s="81"/>
      <c r="W21" s="81"/>
      <c r="X21" s="81">
        <v>2.2729999999999997</v>
      </c>
      <c r="Y21" s="81">
        <v>1.3029999999999999</v>
      </c>
      <c r="Z21" s="78"/>
      <c r="AA21" s="79">
        <f t="shared" si="2"/>
        <v>58.881999999999991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30</v>
      </c>
      <c r="L22" s="81"/>
      <c r="M22" s="81"/>
      <c r="N22" s="81"/>
      <c r="O22" s="81"/>
      <c r="P22" s="81">
        <v>1.1080000000000001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31.108000000000001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3.48</v>
      </c>
      <c r="C26" s="88">
        <f t="shared" si="3"/>
        <v>3.8180000000000001</v>
      </c>
      <c r="D26" s="88">
        <f t="shared" si="3"/>
        <v>4.2480000000000002</v>
      </c>
      <c r="E26" s="88">
        <f t="shared" si="3"/>
        <v>3.8129999999999997</v>
      </c>
      <c r="F26" s="88">
        <f t="shared" si="3"/>
        <v>2.1310000000000002</v>
      </c>
      <c r="G26" s="88">
        <f t="shared" si="3"/>
        <v>1.7290000000000001</v>
      </c>
      <c r="H26" s="88">
        <f t="shared" si="3"/>
        <v>1.8169999999999999</v>
      </c>
      <c r="I26" s="88">
        <f t="shared" si="3"/>
        <v>3.2690000000000001</v>
      </c>
      <c r="J26" s="88">
        <f t="shared" si="3"/>
        <v>4.3639999999999999</v>
      </c>
      <c r="K26" s="88">
        <f t="shared" si="3"/>
        <v>33.694000000000003</v>
      </c>
      <c r="L26" s="88">
        <f t="shared" si="3"/>
        <v>5.3739999999999997</v>
      </c>
      <c r="M26" s="88">
        <f t="shared" si="3"/>
        <v>3.71</v>
      </c>
      <c r="N26" s="88">
        <f t="shared" si="3"/>
        <v>3.6850000000000001</v>
      </c>
      <c r="O26" s="88">
        <f t="shared" si="3"/>
        <v>3.677</v>
      </c>
      <c r="P26" s="88">
        <f t="shared" si="3"/>
        <v>2.9510000000000001</v>
      </c>
      <c r="Q26" s="88">
        <f t="shared" si="3"/>
        <v>0</v>
      </c>
      <c r="R26" s="88">
        <f t="shared" si="3"/>
        <v>0</v>
      </c>
      <c r="S26" s="88">
        <f t="shared" si="3"/>
        <v>2.3029999999999999</v>
      </c>
      <c r="T26" s="88">
        <f t="shared" si="3"/>
        <v>2.351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2.2729999999999997</v>
      </c>
      <c r="Y26" s="88">
        <f t="shared" si="3"/>
        <v>1.3029999999999999</v>
      </c>
      <c r="Z26" s="89" t="str">
        <f t="shared" si="3"/>
        <v/>
      </c>
      <c r="AA26" s="90">
        <f>SUM(AA19:AA25)</f>
        <v>89.99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46.32</v>
      </c>
      <c r="C30" s="77">
        <v>64.364000000000004</v>
      </c>
      <c r="D30" s="77">
        <v>69.951999999999998</v>
      </c>
      <c r="E30" s="77">
        <v>56.494</v>
      </c>
      <c r="F30" s="77">
        <v>53.402000000000001</v>
      </c>
      <c r="G30" s="77">
        <v>45.529000000000003</v>
      </c>
      <c r="H30" s="77">
        <v>13.914999999999999</v>
      </c>
      <c r="I30" s="77">
        <v>12.278</v>
      </c>
      <c r="J30" s="77">
        <v>42.179000000000002</v>
      </c>
      <c r="K30" s="77">
        <v>63.031999999999996</v>
      </c>
      <c r="L30" s="77">
        <v>32.305</v>
      </c>
      <c r="M30" s="77">
        <v>34.848999999999997</v>
      </c>
      <c r="N30" s="77">
        <v>45.915999999999997</v>
      </c>
      <c r="O30" s="77">
        <v>34.892000000000003</v>
      </c>
      <c r="P30" s="77">
        <v>31.9</v>
      </c>
      <c r="Q30" s="77">
        <v>6.8310000000000004</v>
      </c>
      <c r="R30" s="77">
        <v>38.707999999999998</v>
      </c>
      <c r="S30" s="77">
        <v>49.383000000000003</v>
      </c>
      <c r="T30" s="77">
        <v>33.868000000000002</v>
      </c>
      <c r="U30" s="77">
        <v>52.976999999999997</v>
      </c>
      <c r="V30" s="77">
        <v>59.975000000000001</v>
      </c>
      <c r="W30" s="77">
        <v>0.56100000000000005</v>
      </c>
      <c r="X30" s="77">
        <v>46.247999999999998</v>
      </c>
      <c r="Y30" s="77">
        <v>33.091000000000001</v>
      </c>
      <c r="Z30" s="78"/>
      <c r="AA30" s="79">
        <f>SUM(B30:Z30)</f>
        <v>968.96900000000028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46.32</v>
      </c>
      <c r="C32" s="62">
        <f t="shared" ref="C32:Z32" si="4">IF(LEN(C$2)&gt;0,SUM(C29:C31),"")</f>
        <v>64.364000000000004</v>
      </c>
      <c r="D32" s="62">
        <f t="shared" si="4"/>
        <v>69.951999999999998</v>
      </c>
      <c r="E32" s="62">
        <f t="shared" si="4"/>
        <v>56.494</v>
      </c>
      <c r="F32" s="62">
        <f t="shared" si="4"/>
        <v>53.402000000000001</v>
      </c>
      <c r="G32" s="62">
        <f t="shared" si="4"/>
        <v>45.529000000000003</v>
      </c>
      <c r="H32" s="62">
        <f t="shared" si="4"/>
        <v>13.914999999999999</v>
      </c>
      <c r="I32" s="62">
        <f t="shared" si="4"/>
        <v>12.278</v>
      </c>
      <c r="J32" s="62">
        <f t="shared" si="4"/>
        <v>42.179000000000002</v>
      </c>
      <c r="K32" s="62">
        <f t="shared" si="4"/>
        <v>63.031999999999996</v>
      </c>
      <c r="L32" s="62">
        <f t="shared" si="4"/>
        <v>32.305</v>
      </c>
      <c r="M32" s="62">
        <f t="shared" si="4"/>
        <v>34.848999999999997</v>
      </c>
      <c r="N32" s="62">
        <f t="shared" si="4"/>
        <v>45.915999999999997</v>
      </c>
      <c r="O32" s="62">
        <f t="shared" si="4"/>
        <v>34.892000000000003</v>
      </c>
      <c r="P32" s="62">
        <f t="shared" si="4"/>
        <v>31.9</v>
      </c>
      <c r="Q32" s="62">
        <f t="shared" si="4"/>
        <v>6.8310000000000004</v>
      </c>
      <c r="R32" s="62">
        <f t="shared" si="4"/>
        <v>38.707999999999998</v>
      </c>
      <c r="S32" s="62">
        <f t="shared" si="4"/>
        <v>49.383000000000003</v>
      </c>
      <c r="T32" s="62">
        <f t="shared" si="4"/>
        <v>33.868000000000002</v>
      </c>
      <c r="U32" s="62">
        <f t="shared" si="4"/>
        <v>52.976999999999997</v>
      </c>
      <c r="V32" s="62">
        <f t="shared" si="4"/>
        <v>59.975000000000001</v>
      </c>
      <c r="W32" s="62">
        <f t="shared" si="4"/>
        <v>0.56100000000000005</v>
      </c>
      <c r="X32" s="62">
        <f t="shared" si="4"/>
        <v>46.247999999999998</v>
      </c>
      <c r="Y32" s="62">
        <f t="shared" si="4"/>
        <v>33.091000000000001</v>
      </c>
      <c r="Z32" s="63" t="str">
        <f t="shared" si="4"/>
        <v/>
      </c>
      <c r="AA32" s="64">
        <f>SUM(AA29:AA31)</f>
        <v>968.96900000000028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2.2000000000000002</v>
      </c>
      <c r="J37" s="99"/>
      <c r="K37" s="99"/>
      <c r="L37" s="99"/>
      <c r="M37" s="99"/>
      <c r="N37" s="99"/>
      <c r="O37" s="99"/>
      <c r="P37" s="99"/>
      <c r="Q37" s="99"/>
      <c r="R37" s="99">
        <v>2</v>
      </c>
      <c r="S37" s="99"/>
      <c r="T37" s="99"/>
      <c r="U37" s="99">
        <v>1.3</v>
      </c>
      <c r="V37" s="99"/>
      <c r="W37" s="99">
        <v>2.2000000000000002</v>
      </c>
      <c r="X37" s="99"/>
      <c r="Y37" s="99"/>
      <c r="Z37" s="100"/>
      <c r="AA37" s="79">
        <f t="shared" si="5"/>
        <v>7.7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2.2000000000000002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</v>
      </c>
      <c r="S40" s="88">
        <f t="shared" si="6"/>
        <v>0</v>
      </c>
      <c r="T40" s="88">
        <f t="shared" si="6"/>
        <v>0</v>
      </c>
      <c r="U40" s="88">
        <f t="shared" si="6"/>
        <v>1.3</v>
      </c>
      <c r="V40" s="88">
        <f t="shared" si="6"/>
        <v>0</v>
      </c>
      <c r="W40" s="88">
        <f t="shared" si="6"/>
        <v>2.2000000000000002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2.2000000000000002</v>
      </c>
      <c r="J45" s="99"/>
      <c r="K45" s="99"/>
      <c r="L45" s="99"/>
      <c r="M45" s="99"/>
      <c r="N45" s="99"/>
      <c r="O45" s="99"/>
      <c r="P45" s="99"/>
      <c r="Q45" s="99"/>
      <c r="R45" s="99">
        <v>2</v>
      </c>
      <c r="S45" s="99"/>
      <c r="T45" s="99"/>
      <c r="U45" s="99">
        <v>1.3</v>
      </c>
      <c r="V45" s="99"/>
      <c r="W45" s="99">
        <v>2.2000000000000002</v>
      </c>
      <c r="X45" s="99"/>
      <c r="Y45" s="99"/>
      <c r="Z45" s="100"/>
      <c r="AA45" s="79">
        <f t="shared" si="7"/>
        <v>7.7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2.2000000000000002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</v>
      </c>
      <c r="S49" s="88">
        <f t="shared" si="8"/>
        <v>0</v>
      </c>
      <c r="T49" s="88">
        <f t="shared" si="8"/>
        <v>0</v>
      </c>
      <c r="U49" s="88">
        <f t="shared" si="8"/>
        <v>1.3</v>
      </c>
      <c r="V49" s="88">
        <f t="shared" si="8"/>
        <v>0</v>
      </c>
      <c r="W49" s="88">
        <f t="shared" si="8"/>
        <v>2.2000000000000002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46.32</v>
      </c>
      <c r="C52" s="88">
        <f t="shared" si="10"/>
        <v>64.364000000000004</v>
      </c>
      <c r="D52" s="88">
        <f t="shared" si="10"/>
        <v>69.952000000000012</v>
      </c>
      <c r="E52" s="88">
        <f t="shared" si="10"/>
        <v>56.494000000000007</v>
      </c>
      <c r="F52" s="88">
        <f t="shared" si="10"/>
        <v>53.402000000000001</v>
      </c>
      <c r="G52" s="88">
        <f t="shared" si="10"/>
        <v>45.528999999999996</v>
      </c>
      <c r="H52" s="88">
        <f t="shared" si="10"/>
        <v>13.914999999999999</v>
      </c>
      <c r="I52" s="88">
        <f t="shared" si="10"/>
        <v>14.478000000000002</v>
      </c>
      <c r="J52" s="88">
        <f t="shared" si="10"/>
        <v>42.179000000000002</v>
      </c>
      <c r="K52" s="88">
        <f t="shared" si="10"/>
        <v>63.032000000000004</v>
      </c>
      <c r="L52" s="88">
        <f t="shared" si="10"/>
        <v>32.305</v>
      </c>
      <c r="M52" s="88">
        <f t="shared" si="10"/>
        <v>34.848999999999997</v>
      </c>
      <c r="N52" s="88">
        <f t="shared" si="10"/>
        <v>45.916000000000004</v>
      </c>
      <c r="O52" s="88">
        <f t="shared" si="10"/>
        <v>34.892000000000003</v>
      </c>
      <c r="P52" s="88">
        <f t="shared" si="10"/>
        <v>31.900000000000002</v>
      </c>
      <c r="Q52" s="88">
        <f t="shared" si="10"/>
        <v>6.8310000000000004</v>
      </c>
      <c r="R52" s="88">
        <f t="shared" si="10"/>
        <v>40.708000000000006</v>
      </c>
      <c r="S52" s="88">
        <f t="shared" si="10"/>
        <v>49.382999999999996</v>
      </c>
      <c r="T52" s="88">
        <f t="shared" si="10"/>
        <v>33.868000000000002</v>
      </c>
      <c r="U52" s="88">
        <f t="shared" si="10"/>
        <v>54.277000000000001</v>
      </c>
      <c r="V52" s="88">
        <f t="shared" si="10"/>
        <v>59.975000000000001</v>
      </c>
      <c r="W52" s="88">
        <f t="shared" si="10"/>
        <v>2.7610000000000001</v>
      </c>
      <c r="X52" s="88">
        <f t="shared" si="10"/>
        <v>46.248000000000005</v>
      </c>
      <c r="Y52" s="88">
        <f t="shared" si="10"/>
        <v>33.091000000000001</v>
      </c>
      <c r="Z52" s="89" t="str">
        <f t="shared" si="10"/>
        <v/>
      </c>
      <c r="AA52" s="104">
        <f>SUM(B52:Z52)</f>
        <v>976.66900000000032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46.32</v>
      </c>
      <c r="C4" s="18">
        <v>64.364000000000004</v>
      </c>
      <c r="D4" s="18">
        <v>69.951999999999998</v>
      </c>
      <c r="E4" s="18">
        <v>56.494</v>
      </c>
      <c r="F4" s="18">
        <v>53.402000000000001</v>
      </c>
      <c r="G4" s="18">
        <v>45.528999999999996</v>
      </c>
      <c r="H4" s="18">
        <v>13.915000000000003</v>
      </c>
      <c r="I4" s="18">
        <v>14.509</v>
      </c>
      <c r="J4" s="18">
        <v>42.179000000000002</v>
      </c>
      <c r="K4" s="18">
        <v>63.003</v>
      </c>
      <c r="L4" s="18">
        <v>32.305</v>
      </c>
      <c r="M4" s="18">
        <v>34.848999999999997</v>
      </c>
      <c r="N4" s="18">
        <v>45.915999999999997</v>
      </c>
      <c r="O4" s="18">
        <v>34.892000000000003</v>
      </c>
      <c r="P4" s="18">
        <v>31.9</v>
      </c>
      <c r="Q4" s="18">
        <v>6.8310000000000004</v>
      </c>
      <c r="R4" s="18">
        <v>40.725000000000001</v>
      </c>
      <c r="S4" s="18">
        <v>49.341000000000001</v>
      </c>
      <c r="T4" s="18">
        <v>33.867999999999995</v>
      </c>
      <c r="U4" s="18">
        <v>54.242999999999995</v>
      </c>
      <c r="V4" s="18">
        <v>59.975000000000009</v>
      </c>
      <c r="W4" s="18">
        <v>2.7410000000000001</v>
      </c>
      <c r="X4" s="18">
        <v>46.247999999999998</v>
      </c>
      <c r="Y4" s="18">
        <v>33.090999999999994</v>
      </c>
      <c r="Z4" s="19"/>
      <c r="AA4" s="20">
        <f>SUM(B4:Z4)</f>
        <v>976.5920000000001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100.57</v>
      </c>
      <c r="C7" s="28">
        <v>119.92</v>
      </c>
      <c r="D7" s="28">
        <v>105.32</v>
      </c>
      <c r="E7" s="28">
        <v>103.99</v>
      </c>
      <c r="F7" s="28">
        <v>103.98</v>
      </c>
      <c r="G7" s="28">
        <v>100.99</v>
      </c>
      <c r="H7" s="28">
        <v>100.54</v>
      </c>
      <c r="I7" s="28">
        <v>69.819999999999993</v>
      </c>
      <c r="J7" s="28">
        <v>57.63</v>
      </c>
      <c r="K7" s="28">
        <v>50.39</v>
      </c>
      <c r="L7" s="28">
        <v>20.5</v>
      </c>
      <c r="M7" s="28">
        <v>13.28</v>
      </c>
      <c r="N7" s="28">
        <v>13.03</v>
      </c>
      <c r="O7" s="28">
        <v>40.1</v>
      </c>
      <c r="P7" s="28">
        <v>55.84</v>
      </c>
      <c r="Q7" s="28">
        <v>80.5</v>
      </c>
      <c r="R7" s="28">
        <v>120.91</v>
      </c>
      <c r="S7" s="28">
        <v>123.06</v>
      </c>
      <c r="T7" s="28">
        <v>131.15</v>
      </c>
      <c r="U7" s="28">
        <v>128.94</v>
      </c>
      <c r="V7" s="28">
        <v>121.3</v>
      </c>
      <c r="W7" s="28">
        <v>84.57</v>
      </c>
      <c r="X7" s="28">
        <v>110.01</v>
      </c>
      <c r="Y7" s="28">
        <v>100.56</v>
      </c>
      <c r="Z7" s="29"/>
      <c r="AA7" s="30">
        <f>IF(SUM(B7:Z7)&lt;&gt;0,AVERAGEIF(B7:Z7,"&lt;&gt;"""),"")</f>
        <v>85.704166666666666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</v>
      </c>
      <c r="K12" s="52">
        <v>6.3929999999999998</v>
      </c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>
        <v>7.8970000000000002</v>
      </c>
      <c r="T12" s="52">
        <v>1.121</v>
      </c>
      <c r="U12" s="52">
        <v>31.68</v>
      </c>
      <c r="V12" s="52"/>
      <c r="W12" s="52">
        <v>0.26600000000000001</v>
      </c>
      <c r="X12" s="52"/>
      <c r="Y12" s="52"/>
      <c r="Z12" s="53"/>
      <c r="AA12" s="54">
        <f t="shared" si="0"/>
        <v>227.357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14.292999999999999</v>
      </c>
      <c r="C14" s="57">
        <v>21.750999999999998</v>
      </c>
      <c r="D14" s="57">
        <v>23.119</v>
      </c>
      <c r="E14" s="57">
        <v>20.154999999999998</v>
      </c>
      <c r="F14" s="57">
        <v>18.447000000000003</v>
      </c>
      <c r="G14" s="57">
        <v>15.643000000000002</v>
      </c>
      <c r="H14" s="57">
        <v>3.4020000000000001</v>
      </c>
      <c r="I14" s="57">
        <v>6.7619999999999996</v>
      </c>
      <c r="J14" s="57">
        <v>10.279</v>
      </c>
      <c r="K14" s="57">
        <v>0.01</v>
      </c>
      <c r="L14" s="57">
        <v>5.0000000000000001E-3</v>
      </c>
      <c r="M14" s="57">
        <v>5.3000000000000005E-2</v>
      </c>
      <c r="N14" s="57">
        <v>1.6659999999999999</v>
      </c>
      <c r="O14" s="57"/>
      <c r="P14" s="57"/>
      <c r="Q14" s="57">
        <v>1.2E-2</v>
      </c>
      <c r="R14" s="57">
        <v>9.4500000000000011</v>
      </c>
      <c r="S14" s="57">
        <v>4.1340000000000003</v>
      </c>
      <c r="T14" s="57">
        <v>17.998999999999999</v>
      </c>
      <c r="U14" s="57">
        <v>1.1709999999999998</v>
      </c>
      <c r="V14" s="57">
        <v>12.418999999999999</v>
      </c>
      <c r="W14" s="57">
        <v>7.1999999999999995E-2</v>
      </c>
      <c r="X14" s="57">
        <v>4.8410000000000002</v>
      </c>
      <c r="Y14" s="57">
        <v>3.9590000000000001</v>
      </c>
      <c r="Z14" s="58"/>
      <c r="AA14" s="59">
        <f t="shared" si="0"/>
        <v>189.642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14.292999999999999</v>
      </c>
      <c r="C16" s="62">
        <f t="shared" ref="C16:Z16" si="1">IF(LEN(C$2)&gt;0,SUM(C10:C15),"")</f>
        <v>21.750999999999998</v>
      </c>
      <c r="D16" s="62">
        <f t="shared" si="1"/>
        <v>23.119</v>
      </c>
      <c r="E16" s="62">
        <f t="shared" si="1"/>
        <v>20.154999999999998</v>
      </c>
      <c r="F16" s="62">
        <f t="shared" si="1"/>
        <v>18.447000000000003</v>
      </c>
      <c r="G16" s="62">
        <f t="shared" si="1"/>
        <v>15.643000000000002</v>
      </c>
      <c r="H16" s="62">
        <f t="shared" si="1"/>
        <v>3.4020000000000001</v>
      </c>
      <c r="I16" s="62">
        <f t="shared" si="1"/>
        <v>6.7619999999999996</v>
      </c>
      <c r="J16" s="62">
        <f t="shared" si="1"/>
        <v>40.278999999999996</v>
      </c>
      <c r="K16" s="62">
        <f t="shared" si="1"/>
        <v>6.4029999999999996</v>
      </c>
      <c r="L16" s="62">
        <f t="shared" si="1"/>
        <v>30.004999999999999</v>
      </c>
      <c r="M16" s="62">
        <f t="shared" si="1"/>
        <v>30.053000000000001</v>
      </c>
      <c r="N16" s="62">
        <f t="shared" si="1"/>
        <v>31.666</v>
      </c>
      <c r="O16" s="62">
        <f t="shared" si="1"/>
        <v>30</v>
      </c>
      <c r="P16" s="62">
        <f t="shared" si="1"/>
        <v>30</v>
      </c>
      <c r="Q16" s="62">
        <f t="shared" si="1"/>
        <v>1.2E-2</v>
      </c>
      <c r="R16" s="62">
        <f t="shared" si="1"/>
        <v>9.4500000000000011</v>
      </c>
      <c r="S16" s="62">
        <f t="shared" si="1"/>
        <v>12.031000000000001</v>
      </c>
      <c r="T16" s="62">
        <f t="shared" si="1"/>
        <v>19.119999999999997</v>
      </c>
      <c r="U16" s="62">
        <f t="shared" si="1"/>
        <v>32.850999999999999</v>
      </c>
      <c r="V16" s="62">
        <f t="shared" si="1"/>
        <v>12.418999999999999</v>
      </c>
      <c r="W16" s="62">
        <f t="shared" si="1"/>
        <v>0.33800000000000002</v>
      </c>
      <c r="X16" s="62">
        <f t="shared" si="1"/>
        <v>4.8410000000000002</v>
      </c>
      <c r="Y16" s="62">
        <f t="shared" si="1"/>
        <v>3.9590000000000001</v>
      </c>
      <c r="Z16" s="63" t="str">
        <f t="shared" si="1"/>
        <v/>
      </c>
      <c r="AA16" s="64">
        <f>SUM(AA10:AA15)</f>
        <v>416.99900000000002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7.1210000000000004</v>
      </c>
      <c r="C20" s="77">
        <v>12.534999999999998</v>
      </c>
      <c r="D20" s="77">
        <v>22.22</v>
      </c>
      <c r="E20" s="77">
        <v>12.203000000000001</v>
      </c>
      <c r="F20" s="77">
        <v>12.260999999999999</v>
      </c>
      <c r="G20" s="77">
        <v>8.1290000000000013</v>
      </c>
      <c r="H20" s="77">
        <v>5.407</v>
      </c>
      <c r="I20" s="77">
        <v>0.44</v>
      </c>
      <c r="J20" s="77"/>
      <c r="K20" s="77"/>
      <c r="L20" s="77"/>
      <c r="M20" s="77"/>
      <c r="N20" s="77"/>
      <c r="O20" s="77"/>
      <c r="P20" s="77"/>
      <c r="Q20" s="77">
        <v>0.41799999999999998</v>
      </c>
      <c r="R20" s="77">
        <v>5.2549999999999999</v>
      </c>
      <c r="S20" s="77">
        <v>6.3629999999999995</v>
      </c>
      <c r="T20" s="77">
        <v>5.4210000000000003</v>
      </c>
      <c r="U20" s="77">
        <v>5.4870000000000001</v>
      </c>
      <c r="V20" s="77">
        <v>7.4880000000000004</v>
      </c>
      <c r="W20" s="77"/>
      <c r="X20" s="77">
        <v>6.3769999999999998</v>
      </c>
      <c r="Y20" s="77">
        <v>5.2509999999999994</v>
      </c>
      <c r="Z20" s="78"/>
      <c r="AA20" s="79">
        <f t="shared" si="2"/>
        <v>122.376</v>
      </c>
    </row>
    <row r="21" spans="1:27" ht="24.95" customHeight="1" x14ac:dyDescent="0.2">
      <c r="A21" s="75" t="s">
        <v>16</v>
      </c>
      <c r="B21" s="80">
        <v>23.405999999999999</v>
      </c>
      <c r="C21" s="81">
        <v>28.577999999999999</v>
      </c>
      <c r="D21" s="81">
        <v>23.113</v>
      </c>
      <c r="E21" s="81">
        <v>22.635999999999999</v>
      </c>
      <c r="F21" s="81">
        <v>21.193999999999999</v>
      </c>
      <c r="G21" s="81">
        <v>19.657</v>
      </c>
      <c r="H21" s="81">
        <v>3.6059999999999999</v>
      </c>
      <c r="I21" s="81">
        <v>5.8070000000000004</v>
      </c>
      <c r="J21" s="81"/>
      <c r="K21" s="81"/>
      <c r="L21" s="81"/>
      <c r="M21" s="81">
        <v>2.6960000000000002</v>
      </c>
      <c r="N21" s="81">
        <v>12.149999999999999</v>
      </c>
      <c r="O21" s="81">
        <v>2.6920000000000002</v>
      </c>
      <c r="P21" s="81"/>
      <c r="Q21" s="81">
        <v>4.7010000000000005</v>
      </c>
      <c r="R21" s="81">
        <v>24.520000000000003</v>
      </c>
      <c r="S21" s="81">
        <v>29.147000000000002</v>
      </c>
      <c r="T21" s="81">
        <v>7.0270000000000001</v>
      </c>
      <c r="U21" s="81">
        <v>14.405000000000001</v>
      </c>
      <c r="V21" s="81">
        <v>38.367999999999995</v>
      </c>
      <c r="W21" s="81">
        <v>0.90300000000000002</v>
      </c>
      <c r="X21" s="81">
        <v>33.53</v>
      </c>
      <c r="Y21" s="81">
        <v>22.381</v>
      </c>
      <c r="Z21" s="78"/>
      <c r="AA21" s="79">
        <f t="shared" si="2"/>
        <v>340.51699999999994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32.027000000000001</v>
      </c>
      <c r="C26" s="88">
        <f t="shared" ref="C26:Z26" si="3">IF(LEN(C$2)&gt;0,SUM(C19:C25),"")</f>
        <v>42.613</v>
      </c>
      <c r="D26" s="88">
        <f t="shared" si="3"/>
        <v>46.832999999999998</v>
      </c>
      <c r="E26" s="88">
        <f t="shared" si="3"/>
        <v>36.338999999999999</v>
      </c>
      <c r="F26" s="88">
        <f t="shared" si="3"/>
        <v>34.954999999999998</v>
      </c>
      <c r="G26" s="88">
        <f t="shared" si="3"/>
        <v>29.286000000000001</v>
      </c>
      <c r="H26" s="88">
        <f t="shared" si="3"/>
        <v>10.513</v>
      </c>
      <c r="I26" s="88">
        <f t="shared" si="3"/>
        <v>7.7469999999999999</v>
      </c>
      <c r="J26" s="88">
        <f t="shared" si="3"/>
        <v>1.5</v>
      </c>
      <c r="K26" s="88">
        <f t="shared" si="3"/>
        <v>1.5</v>
      </c>
      <c r="L26" s="88">
        <f t="shared" si="3"/>
        <v>1.5</v>
      </c>
      <c r="M26" s="88">
        <f t="shared" si="3"/>
        <v>4.1959999999999997</v>
      </c>
      <c r="N26" s="88">
        <f t="shared" si="3"/>
        <v>13.649999999999999</v>
      </c>
      <c r="O26" s="88">
        <f t="shared" si="3"/>
        <v>4.1920000000000002</v>
      </c>
      <c r="P26" s="88">
        <f t="shared" si="3"/>
        <v>1.5</v>
      </c>
      <c r="Q26" s="88">
        <f t="shared" si="3"/>
        <v>6.6190000000000007</v>
      </c>
      <c r="R26" s="88">
        <f t="shared" si="3"/>
        <v>31.275000000000002</v>
      </c>
      <c r="S26" s="88">
        <f t="shared" si="3"/>
        <v>37.010000000000005</v>
      </c>
      <c r="T26" s="88">
        <f t="shared" si="3"/>
        <v>13.948</v>
      </c>
      <c r="U26" s="88">
        <f t="shared" si="3"/>
        <v>21.392000000000003</v>
      </c>
      <c r="V26" s="88">
        <f t="shared" si="3"/>
        <v>47.355999999999995</v>
      </c>
      <c r="W26" s="88">
        <f t="shared" si="3"/>
        <v>2.403</v>
      </c>
      <c r="X26" s="88">
        <f t="shared" si="3"/>
        <v>41.407000000000004</v>
      </c>
      <c r="Y26" s="88">
        <f t="shared" si="3"/>
        <v>29.131999999999998</v>
      </c>
      <c r="Z26" s="89" t="str">
        <f t="shared" si="3"/>
        <v/>
      </c>
      <c r="AA26" s="90">
        <f>SUM(AA19:AA25)</f>
        <v>498.89299999999992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46.32</v>
      </c>
      <c r="C30" s="77">
        <v>64.364000000000004</v>
      </c>
      <c r="D30" s="77">
        <v>69.951999999999998</v>
      </c>
      <c r="E30" s="77">
        <v>56.494</v>
      </c>
      <c r="F30" s="77">
        <v>53.402000000000001</v>
      </c>
      <c r="G30" s="77">
        <v>44.929000000000002</v>
      </c>
      <c r="H30" s="77">
        <v>13.914999999999999</v>
      </c>
      <c r="I30" s="77">
        <v>14.509</v>
      </c>
      <c r="J30" s="77">
        <v>41.779000000000003</v>
      </c>
      <c r="K30" s="77">
        <v>7.9029999999999996</v>
      </c>
      <c r="L30" s="77">
        <v>31.504999999999999</v>
      </c>
      <c r="M30" s="77">
        <v>34.249000000000002</v>
      </c>
      <c r="N30" s="77">
        <v>45.316000000000003</v>
      </c>
      <c r="O30" s="77">
        <v>34.192</v>
      </c>
      <c r="P30" s="77">
        <v>31.5</v>
      </c>
      <c r="Q30" s="77">
        <v>6.6310000000000002</v>
      </c>
      <c r="R30" s="77">
        <v>40.725000000000001</v>
      </c>
      <c r="S30" s="77">
        <v>49.040999999999997</v>
      </c>
      <c r="T30" s="77">
        <v>33.067999999999998</v>
      </c>
      <c r="U30" s="77">
        <v>54.243000000000002</v>
      </c>
      <c r="V30" s="77">
        <v>59.774999999999999</v>
      </c>
      <c r="W30" s="77">
        <v>2.7410000000000001</v>
      </c>
      <c r="X30" s="77">
        <v>46.247999999999998</v>
      </c>
      <c r="Y30" s="77">
        <v>33.091000000000001</v>
      </c>
      <c r="Z30" s="78"/>
      <c r="AA30" s="79">
        <f>SUM(B30:Z30)</f>
        <v>915.89200000000017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46.32</v>
      </c>
      <c r="C32" s="62">
        <f t="shared" ref="C32:Z32" si="4">IF(LEN(C$2)&gt;0,SUM(C29:C31),"")</f>
        <v>64.364000000000004</v>
      </c>
      <c r="D32" s="62">
        <f t="shared" si="4"/>
        <v>69.951999999999998</v>
      </c>
      <c r="E32" s="62">
        <f t="shared" si="4"/>
        <v>56.494</v>
      </c>
      <c r="F32" s="62">
        <f t="shared" si="4"/>
        <v>53.402000000000001</v>
      </c>
      <c r="G32" s="62">
        <f t="shared" si="4"/>
        <v>44.929000000000002</v>
      </c>
      <c r="H32" s="62">
        <f t="shared" si="4"/>
        <v>13.914999999999999</v>
      </c>
      <c r="I32" s="62">
        <f t="shared" si="4"/>
        <v>14.509</v>
      </c>
      <c r="J32" s="62">
        <f t="shared" si="4"/>
        <v>41.779000000000003</v>
      </c>
      <c r="K32" s="62">
        <f t="shared" si="4"/>
        <v>7.9029999999999996</v>
      </c>
      <c r="L32" s="62">
        <f t="shared" si="4"/>
        <v>31.504999999999999</v>
      </c>
      <c r="M32" s="62">
        <f t="shared" si="4"/>
        <v>34.249000000000002</v>
      </c>
      <c r="N32" s="62">
        <f t="shared" si="4"/>
        <v>45.316000000000003</v>
      </c>
      <c r="O32" s="62">
        <f t="shared" si="4"/>
        <v>34.192</v>
      </c>
      <c r="P32" s="62">
        <f t="shared" si="4"/>
        <v>31.5</v>
      </c>
      <c r="Q32" s="62">
        <f t="shared" si="4"/>
        <v>6.6310000000000002</v>
      </c>
      <c r="R32" s="62">
        <f t="shared" si="4"/>
        <v>40.725000000000001</v>
      </c>
      <c r="S32" s="62">
        <f t="shared" si="4"/>
        <v>49.040999999999997</v>
      </c>
      <c r="T32" s="62">
        <f t="shared" si="4"/>
        <v>33.067999999999998</v>
      </c>
      <c r="U32" s="62">
        <f t="shared" si="4"/>
        <v>54.243000000000002</v>
      </c>
      <c r="V32" s="62">
        <f t="shared" si="4"/>
        <v>59.774999999999999</v>
      </c>
      <c r="W32" s="62">
        <f t="shared" si="4"/>
        <v>2.7410000000000001</v>
      </c>
      <c r="X32" s="62">
        <f t="shared" si="4"/>
        <v>46.247999999999998</v>
      </c>
      <c r="Y32" s="62">
        <f t="shared" si="4"/>
        <v>33.091000000000001</v>
      </c>
      <c r="Z32" s="63" t="str">
        <f t="shared" si="4"/>
        <v/>
      </c>
      <c r="AA32" s="64">
        <f>SUM(AA29:AA31)</f>
        <v>915.89200000000017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0.6</v>
      </c>
      <c r="H37" s="99"/>
      <c r="I37" s="99"/>
      <c r="J37" s="99">
        <v>0.4</v>
      </c>
      <c r="K37" s="99">
        <v>55.1</v>
      </c>
      <c r="L37" s="99">
        <v>0.8</v>
      </c>
      <c r="M37" s="99">
        <v>0.6</v>
      </c>
      <c r="N37" s="99">
        <v>0.6</v>
      </c>
      <c r="O37" s="99">
        <v>0.7</v>
      </c>
      <c r="P37" s="99">
        <v>0.4</v>
      </c>
      <c r="Q37" s="99">
        <v>0.2</v>
      </c>
      <c r="R37" s="99"/>
      <c r="S37" s="99">
        <v>0.3</v>
      </c>
      <c r="T37" s="99">
        <v>0.8</v>
      </c>
      <c r="U37" s="99"/>
      <c r="V37" s="99">
        <v>0.2</v>
      </c>
      <c r="W37" s="99"/>
      <c r="X37" s="99"/>
      <c r="Y37" s="99"/>
      <c r="Z37" s="100"/>
      <c r="AA37" s="79">
        <f t="shared" si="5"/>
        <v>60.7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0.6</v>
      </c>
      <c r="H40" s="88">
        <f t="shared" si="6"/>
        <v>0</v>
      </c>
      <c r="I40" s="88">
        <f t="shared" si="6"/>
        <v>0</v>
      </c>
      <c r="J40" s="88">
        <f t="shared" si="6"/>
        <v>0.4</v>
      </c>
      <c r="K40" s="88">
        <f t="shared" si="6"/>
        <v>55.1</v>
      </c>
      <c r="L40" s="88">
        <f t="shared" si="6"/>
        <v>0.8</v>
      </c>
      <c r="M40" s="88">
        <f t="shared" si="6"/>
        <v>0.6</v>
      </c>
      <c r="N40" s="88">
        <f t="shared" si="6"/>
        <v>0.6</v>
      </c>
      <c r="O40" s="88">
        <f t="shared" si="6"/>
        <v>0.7</v>
      </c>
      <c r="P40" s="88">
        <f t="shared" si="6"/>
        <v>0.4</v>
      </c>
      <c r="Q40" s="88">
        <f t="shared" si="6"/>
        <v>0.2</v>
      </c>
      <c r="R40" s="88">
        <f t="shared" si="6"/>
        <v>0</v>
      </c>
      <c r="S40" s="88">
        <f t="shared" si="6"/>
        <v>0.3</v>
      </c>
      <c r="T40" s="88">
        <f t="shared" si="6"/>
        <v>0.8</v>
      </c>
      <c r="U40" s="88">
        <f t="shared" si="6"/>
        <v>0</v>
      </c>
      <c r="V40" s="88">
        <f t="shared" si="6"/>
        <v>0.2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0.6</v>
      </c>
      <c r="H45" s="99"/>
      <c r="I45" s="99"/>
      <c r="J45" s="99">
        <v>0.4</v>
      </c>
      <c r="K45" s="99">
        <v>55.1</v>
      </c>
      <c r="L45" s="99">
        <v>0.8</v>
      </c>
      <c r="M45" s="99">
        <v>0.6</v>
      </c>
      <c r="N45" s="99">
        <v>0.6</v>
      </c>
      <c r="O45" s="99">
        <v>0.7</v>
      </c>
      <c r="P45" s="99">
        <v>0.4</v>
      </c>
      <c r="Q45" s="99">
        <v>0.2</v>
      </c>
      <c r="R45" s="99"/>
      <c r="S45" s="99">
        <v>0.3</v>
      </c>
      <c r="T45" s="99">
        <v>0.8</v>
      </c>
      <c r="U45" s="99"/>
      <c r="V45" s="99">
        <v>0.2</v>
      </c>
      <c r="W45" s="99"/>
      <c r="X45" s="99"/>
      <c r="Y45" s="99"/>
      <c r="Z45" s="100"/>
      <c r="AA45" s="79">
        <f t="shared" si="7"/>
        <v>60.7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0.6</v>
      </c>
      <c r="H49" s="88">
        <f t="shared" si="8"/>
        <v>0</v>
      </c>
      <c r="I49" s="88">
        <f t="shared" si="8"/>
        <v>0</v>
      </c>
      <c r="J49" s="88">
        <f t="shared" si="8"/>
        <v>0.4</v>
      </c>
      <c r="K49" s="88">
        <f t="shared" si="8"/>
        <v>55.1</v>
      </c>
      <c r="L49" s="88">
        <f t="shared" si="8"/>
        <v>0.8</v>
      </c>
      <c r="M49" s="88">
        <f t="shared" si="8"/>
        <v>0.6</v>
      </c>
      <c r="N49" s="88">
        <f t="shared" si="8"/>
        <v>0.6</v>
      </c>
      <c r="O49" s="88">
        <f t="shared" si="8"/>
        <v>0.7</v>
      </c>
      <c r="P49" s="88">
        <f t="shared" si="8"/>
        <v>0.4</v>
      </c>
      <c r="Q49" s="88">
        <f t="shared" si="8"/>
        <v>0.2</v>
      </c>
      <c r="R49" s="88">
        <f t="shared" si="8"/>
        <v>0</v>
      </c>
      <c r="S49" s="88">
        <f t="shared" si="8"/>
        <v>0.3</v>
      </c>
      <c r="T49" s="88">
        <f t="shared" si="8"/>
        <v>0.8</v>
      </c>
      <c r="U49" s="88">
        <f t="shared" si="8"/>
        <v>0</v>
      </c>
      <c r="V49" s="88">
        <f t="shared" si="8"/>
        <v>0.2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46.32</v>
      </c>
      <c r="C52" s="88">
        <f t="shared" ref="C52:Z52" si="10">IF(LEN(C$2)&gt;0,SUM(C10:C15)+C26+C40,"")</f>
        <v>64.364000000000004</v>
      </c>
      <c r="D52" s="88">
        <f t="shared" si="10"/>
        <v>69.951999999999998</v>
      </c>
      <c r="E52" s="88">
        <f t="shared" si="10"/>
        <v>56.494</v>
      </c>
      <c r="F52" s="88">
        <f t="shared" si="10"/>
        <v>53.402000000000001</v>
      </c>
      <c r="G52" s="88">
        <f t="shared" si="10"/>
        <v>45.529000000000003</v>
      </c>
      <c r="H52" s="88">
        <f t="shared" si="10"/>
        <v>13.914999999999999</v>
      </c>
      <c r="I52" s="88">
        <f t="shared" si="10"/>
        <v>14.509</v>
      </c>
      <c r="J52" s="88">
        <f t="shared" si="10"/>
        <v>42.178999999999995</v>
      </c>
      <c r="K52" s="88">
        <f t="shared" si="10"/>
        <v>63.003</v>
      </c>
      <c r="L52" s="88">
        <f t="shared" si="10"/>
        <v>32.305</v>
      </c>
      <c r="M52" s="88">
        <f t="shared" si="10"/>
        <v>34.849000000000004</v>
      </c>
      <c r="N52" s="88">
        <f t="shared" si="10"/>
        <v>45.916000000000004</v>
      </c>
      <c r="O52" s="88">
        <f t="shared" si="10"/>
        <v>34.892000000000003</v>
      </c>
      <c r="P52" s="88">
        <f t="shared" si="10"/>
        <v>31.9</v>
      </c>
      <c r="Q52" s="88">
        <f t="shared" si="10"/>
        <v>6.8310000000000004</v>
      </c>
      <c r="R52" s="88">
        <f t="shared" si="10"/>
        <v>40.725000000000001</v>
      </c>
      <c r="S52" s="88">
        <f t="shared" si="10"/>
        <v>49.341000000000001</v>
      </c>
      <c r="T52" s="88">
        <f t="shared" si="10"/>
        <v>33.867999999999995</v>
      </c>
      <c r="U52" s="88">
        <f t="shared" si="10"/>
        <v>54.243000000000002</v>
      </c>
      <c r="V52" s="88">
        <f t="shared" si="10"/>
        <v>59.974999999999994</v>
      </c>
      <c r="W52" s="88">
        <f t="shared" si="10"/>
        <v>2.7410000000000001</v>
      </c>
      <c r="X52" s="88">
        <f t="shared" si="10"/>
        <v>46.248000000000005</v>
      </c>
      <c r="Y52" s="88">
        <f t="shared" si="10"/>
        <v>33.091000000000001</v>
      </c>
      <c r="Z52" s="89" t="str">
        <f t="shared" si="10"/>
        <v/>
      </c>
      <c r="AA52" s="104">
        <f>SUM(B52:Z52)</f>
        <v>976.59200000000021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0.6</v>
      </c>
      <c r="H4" s="18"/>
      <c r="I4" s="18">
        <v>-2.2000000000000002</v>
      </c>
      <c r="J4" s="18">
        <v>0.4</v>
      </c>
      <c r="K4" s="18">
        <v>55.1</v>
      </c>
      <c r="L4" s="18">
        <v>0.8</v>
      </c>
      <c r="M4" s="18">
        <v>0.6</v>
      </c>
      <c r="N4" s="18">
        <v>0.6</v>
      </c>
      <c r="O4" s="18">
        <v>0.7</v>
      </c>
      <c r="P4" s="18">
        <v>0.4</v>
      </c>
      <c r="Q4" s="18">
        <v>0.2</v>
      </c>
      <c r="R4" s="18">
        <v>-2</v>
      </c>
      <c r="S4" s="18">
        <v>0.3</v>
      </c>
      <c r="T4" s="18">
        <v>0.8</v>
      </c>
      <c r="U4" s="18">
        <v>-1.3</v>
      </c>
      <c r="V4" s="18">
        <v>0.2</v>
      </c>
      <c r="W4" s="18">
        <v>-2.2000000000000002</v>
      </c>
      <c r="X4" s="18"/>
      <c r="Y4" s="18"/>
      <c r="Z4" s="19"/>
      <c r="AA4" s="111">
        <f>SUM(B4:Z4)</f>
        <v>53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100.57</v>
      </c>
      <c r="C7" s="117">
        <v>119.92</v>
      </c>
      <c r="D7" s="117">
        <v>105.32</v>
      </c>
      <c r="E7" s="117">
        <v>103.99</v>
      </c>
      <c r="F7" s="117">
        <v>103.98</v>
      </c>
      <c r="G7" s="117">
        <v>100.99</v>
      </c>
      <c r="H7" s="117">
        <v>100.54</v>
      </c>
      <c r="I7" s="117">
        <v>69.819999999999993</v>
      </c>
      <c r="J7" s="117">
        <v>57.63</v>
      </c>
      <c r="K7" s="117">
        <v>50.39</v>
      </c>
      <c r="L7" s="117">
        <v>20.5</v>
      </c>
      <c r="M7" s="117">
        <v>13.28</v>
      </c>
      <c r="N7" s="117">
        <v>13.03</v>
      </c>
      <c r="O7" s="117">
        <v>40.1</v>
      </c>
      <c r="P7" s="117">
        <v>55.84</v>
      </c>
      <c r="Q7" s="117">
        <v>80.5</v>
      </c>
      <c r="R7" s="117">
        <v>120.91</v>
      </c>
      <c r="S7" s="117">
        <v>123.06</v>
      </c>
      <c r="T7" s="117">
        <v>131.15</v>
      </c>
      <c r="U7" s="117">
        <v>128.94</v>
      </c>
      <c r="V7" s="117">
        <v>121.3</v>
      </c>
      <c r="W7" s="117">
        <v>84.57</v>
      </c>
      <c r="X7" s="117">
        <v>110.01</v>
      </c>
      <c r="Y7" s="117">
        <v>100.56</v>
      </c>
      <c r="Z7" s="118"/>
      <c r="AA7" s="119">
        <f>IF(SUM(B7:Z7)&lt;&gt;0,AVERAGEIF(B7:Z7,"&lt;&gt;"""),"")</f>
        <v>85.704166666666666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2.2000000000000002</v>
      </c>
      <c r="J13" s="129"/>
      <c r="K13" s="129"/>
      <c r="L13" s="129"/>
      <c r="M13" s="129"/>
      <c r="N13" s="129"/>
      <c r="O13" s="129"/>
      <c r="P13" s="129"/>
      <c r="Q13" s="129"/>
      <c r="R13" s="129">
        <v>2</v>
      </c>
      <c r="S13" s="129"/>
      <c r="T13" s="129"/>
      <c r="U13" s="129">
        <v>1.3</v>
      </c>
      <c r="V13" s="129"/>
      <c r="W13" s="129">
        <v>2.2000000000000002</v>
      </c>
      <c r="X13" s="129"/>
      <c r="Y13" s="130"/>
      <c r="Z13" s="131"/>
      <c r="AA13" s="132">
        <f t="shared" si="0"/>
        <v>7.7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2.2000000000000002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</v>
      </c>
      <c r="S16" s="135">
        <f t="shared" si="1"/>
        <v>0</v>
      </c>
      <c r="T16" s="135">
        <f t="shared" si="1"/>
        <v>0</v>
      </c>
      <c r="U16" s="135">
        <f t="shared" si="1"/>
        <v>1.3</v>
      </c>
      <c r="V16" s="135">
        <f t="shared" si="1"/>
        <v>0</v>
      </c>
      <c r="W16" s="135">
        <f t="shared" si="1"/>
        <v>2.2000000000000002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0.6</v>
      </c>
      <c r="H21" s="129"/>
      <c r="I21" s="129"/>
      <c r="J21" s="129">
        <v>0.4</v>
      </c>
      <c r="K21" s="129">
        <v>55.1</v>
      </c>
      <c r="L21" s="129">
        <v>0.8</v>
      </c>
      <c r="M21" s="129">
        <v>0.6</v>
      </c>
      <c r="N21" s="129">
        <v>0.6</v>
      </c>
      <c r="O21" s="129">
        <v>0.7</v>
      </c>
      <c r="P21" s="129">
        <v>0.4</v>
      </c>
      <c r="Q21" s="129">
        <v>0.2</v>
      </c>
      <c r="R21" s="129"/>
      <c r="S21" s="129">
        <v>0.3</v>
      </c>
      <c r="T21" s="129">
        <v>0.8</v>
      </c>
      <c r="U21" s="129"/>
      <c r="V21" s="129">
        <v>0.2</v>
      </c>
      <c r="W21" s="129"/>
      <c r="X21" s="129"/>
      <c r="Y21" s="130"/>
      <c r="Z21" s="131"/>
      <c r="AA21" s="132">
        <f t="shared" si="2"/>
        <v>60.7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0.6</v>
      </c>
      <c r="H24" s="135">
        <f t="shared" si="3"/>
        <v>0</v>
      </c>
      <c r="I24" s="135">
        <f t="shared" si="3"/>
        <v>0</v>
      </c>
      <c r="J24" s="135">
        <f t="shared" si="3"/>
        <v>0.4</v>
      </c>
      <c r="K24" s="135">
        <f t="shared" si="3"/>
        <v>55.1</v>
      </c>
      <c r="L24" s="135">
        <f t="shared" si="3"/>
        <v>0.8</v>
      </c>
      <c r="M24" s="135">
        <f t="shared" si="3"/>
        <v>0.6</v>
      </c>
      <c r="N24" s="135">
        <f t="shared" si="3"/>
        <v>0.6</v>
      </c>
      <c r="O24" s="135">
        <f t="shared" si="3"/>
        <v>0.7</v>
      </c>
      <c r="P24" s="135">
        <f t="shared" si="3"/>
        <v>0.4</v>
      </c>
      <c r="Q24" s="135">
        <f t="shared" si="3"/>
        <v>0.2</v>
      </c>
      <c r="R24" s="135">
        <f t="shared" si="3"/>
        <v>0</v>
      </c>
      <c r="S24" s="135">
        <f t="shared" si="3"/>
        <v>0.3</v>
      </c>
      <c r="T24" s="135">
        <f t="shared" si="3"/>
        <v>0.8</v>
      </c>
      <c r="U24" s="135">
        <f t="shared" si="3"/>
        <v>0</v>
      </c>
      <c r="V24" s="135">
        <f t="shared" si="3"/>
        <v>0.2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2025-03-21T14:36:36Z</dcterms:created>
  <dcterms:modified xsi:type="dcterms:W3CDTF">2025-03-21T14:36:38Z</dcterms:modified>
</cp:coreProperties>
</file>