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<sst xmlns="http://schemas.openxmlformats.org/spreadsheetml/2006/main" count="119" uniqueCount="54">
  <si>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20/03/2025 16:35:24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</si>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</sst>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94B-45BC-BAAE-23D0E24A238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6">
                  <c:v>50</c:v>
                </c:pt>
                <c:pt idx="22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4B-45BC-BAAE-23D0E24A238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4B-45BC-BAAE-23D0E24A238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3">
                  <c:v>0.84399999999999997</c:v>
                </c:pt>
                <c:pt idx="4">
                  <c:v>0.41499999999999998</c:v>
                </c:pt>
                <c:pt idx="5">
                  <c:v>2.552</c:v>
                </c:pt>
                <c:pt idx="6">
                  <c:v>9.5100000000000016</c:v>
                </c:pt>
                <c:pt idx="7">
                  <c:v>7.1050000000000004</c:v>
                </c:pt>
                <c:pt idx="8">
                  <c:v>4</c:v>
                </c:pt>
                <c:pt idx="9">
                  <c:v>0.53700000000000003</c:v>
                </c:pt>
                <c:pt idx="18">
                  <c:v>1.8660000000000001</c:v>
                </c:pt>
                <c:pt idx="21">
                  <c:v>1.3919999999999999</c:v>
                </c:pt>
                <c:pt idx="22">
                  <c:v>0.443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4B-45BC-BAAE-23D0E24A238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94B-45BC-BAAE-23D0E24A238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94B-45BC-BAAE-23D0E24A238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  <c:pt idx="10">
                  <c:v>50</c:v>
                </c:pt>
                <c:pt idx="11">
                  <c:v>50</c:v>
                </c:pt>
                <c:pt idx="12">
                  <c:v>50</c:v>
                </c:pt>
                <c:pt idx="13">
                  <c:v>50</c:v>
                </c:pt>
                <c:pt idx="14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94B-45BC-BAAE-23D0E24A238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94B-45BC-BAAE-23D0E24A238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94B-45BC-BAAE-23D0E24A238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</c:v>
                </c:pt>
                <c:pt idx="1">
                  <c:v>50</c:v>
                </c:pt>
                <c:pt idx="2">
                  <c:v>50</c:v>
                </c:pt>
                <c:pt idx="3">
                  <c:v>50</c:v>
                </c:pt>
                <c:pt idx="4">
                  <c:v>40.244999999999997</c:v>
                </c:pt>
                <c:pt idx="5">
                  <c:v>59.564999999999998</c:v>
                </c:pt>
                <c:pt idx="7">
                  <c:v>40.794999999999995</c:v>
                </c:pt>
                <c:pt idx="21">
                  <c:v>45.661999999999999</c:v>
                </c:pt>
                <c:pt idx="23">
                  <c:v>11.48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B94B-45BC-BAAE-23D0E24A238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38</c:v>
                </c:pt>
                <c:pt idx="2">
                  <c:v>16.2</c:v>
                </c:pt>
                <c:pt idx="3">
                  <c:v>0</c:v>
                </c:pt>
                <c:pt idx="4">
                  <c:v>49.3</c:v>
                </c:pt>
                <c:pt idx="5">
                  <c:v>9.9</c:v>
                </c:pt>
                <c:pt idx="6">
                  <c:v>28.1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4.4000000000000004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8.6999999999999993</c:v>
                </c:pt>
                <c:pt idx="19">
                  <c:v>4.5</c:v>
                </c:pt>
                <c:pt idx="20">
                  <c:v>0</c:v>
                </c:pt>
                <c:pt idx="21">
                  <c:v>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94B-45BC-BAAE-23D0E24A238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0.98599999999999999</c:v>
                </c:pt>
                <c:pt idx="1">
                  <c:v>0.98599999999999999</c:v>
                </c:pt>
                <c:pt idx="2">
                  <c:v>0.98599999999999999</c:v>
                </c:pt>
                <c:pt idx="3">
                  <c:v>1.196</c:v>
                </c:pt>
                <c:pt idx="4">
                  <c:v>0.98599999999999999</c:v>
                </c:pt>
                <c:pt idx="5">
                  <c:v>1.012</c:v>
                </c:pt>
                <c:pt idx="6">
                  <c:v>1.512</c:v>
                </c:pt>
                <c:pt idx="7">
                  <c:v>2.2919999999999998</c:v>
                </c:pt>
                <c:pt idx="8">
                  <c:v>9.5329999999999995</c:v>
                </c:pt>
                <c:pt idx="9">
                  <c:v>12.584</c:v>
                </c:pt>
                <c:pt idx="10">
                  <c:v>4.4619999999999997</c:v>
                </c:pt>
                <c:pt idx="11">
                  <c:v>20.098000000000003</c:v>
                </c:pt>
                <c:pt idx="12">
                  <c:v>30.294</c:v>
                </c:pt>
                <c:pt idx="13">
                  <c:v>26.939999999999998</c:v>
                </c:pt>
                <c:pt idx="14">
                  <c:v>5.5190000000000001</c:v>
                </c:pt>
                <c:pt idx="15">
                  <c:v>6.0889999999999995</c:v>
                </c:pt>
                <c:pt idx="16">
                  <c:v>14.207000000000001</c:v>
                </c:pt>
                <c:pt idx="17">
                  <c:v>13.928000000000001</c:v>
                </c:pt>
                <c:pt idx="18">
                  <c:v>1.1829999999999998</c:v>
                </c:pt>
                <c:pt idx="19">
                  <c:v>1.3149999999999999</c:v>
                </c:pt>
                <c:pt idx="20">
                  <c:v>3.452</c:v>
                </c:pt>
                <c:pt idx="21">
                  <c:v>0.98599999999999999</c:v>
                </c:pt>
                <c:pt idx="22">
                  <c:v>0.98599999999999999</c:v>
                </c:pt>
                <c:pt idx="23">
                  <c:v>1.2690000000000001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94B-45BC-BAAE-23D0E24A238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94B-45BC-BAAE-23D0E24A238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94B-45BC-BAAE-23D0E24A2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130.80000000000001</c:v>
                </c:pt>
                <c:pt idx="1">
                  <c:v>118.49</c:v>
                </c:pt>
                <c:pt idx="2">
                  <c:v>117.35</c:v>
                </c:pt>
                <c:pt idx="3">
                  <c:v>118.89</c:v>
                </c:pt>
                <c:pt idx="4">
                  <c:v>113.97</c:v>
                </c:pt>
                <c:pt idx="5">
                  <c:v>137.1</c:v>
                </c:pt>
                <c:pt idx="6">
                  <c:v>158.29</c:v>
                </c:pt>
                <c:pt idx="7">
                  <c:v>138.97999999999999</c:v>
                </c:pt>
                <c:pt idx="8">
                  <c:v>101.66</c:v>
                </c:pt>
                <c:pt idx="9">
                  <c:v>30.72</c:v>
                </c:pt>
                <c:pt idx="10">
                  <c:v>12.8</c:v>
                </c:pt>
                <c:pt idx="11">
                  <c:v>9.6199999999999992</c:v>
                </c:pt>
                <c:pt idx="12">
                  <c:v>6.13</c:v>
                </c:pt>
                <c:pt idx="13">
                  <c:v>1.2</c:v>
                </c:pt>
                <c:pt idx="14">
                  <c:v>6.36</c:v>
                </c:pt>
                <c:pt idx="15">
                  <c:v>60.23</c:v>
                </c:pt>
                <c:pt idx="16">
                  <c:v>120.97</c:v>
                </c:pt>
                <c:pt idx="17">
                  <c:v>158.30000000000001</c:v>
                </c:pt>
                <c:pt idx="18">
                  <c:v>227.21</c:v>
                </c:pt>
                <c:pt idx="19">
                  <c:v>194.15</c:v>
                </c:pt>
                <c:pt idx="20">
                  <c:v>172.99</c:v>
                </c:pt>
                <c:pt idx="21">
                  <c:v>147.68</c:v>
                </c:pt>
                <c:pt idx="22">
                  <c:v>133.85</c:v>
                </c:pt>
                <c:pt idx="23">
                  <c:v>126.19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94B-45BC-BAAE-23D0E24A23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0A4-40C4-8974-5FABDD882CDC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3.7709999999999999</c:v>
                </c:pt>
                <c:pt idx="14">
                  <c:v>11.5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A4-40C4-8974-5FABDD882CDC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5.9989999999999997</c:v>
                </c:pt>
                <c:pt idx="1">
                  <c:v>7.1899999999999995</c:v>
                </c:pt>
                <c:pt idx="2">
                  <c:v>5.9889999999999999</c:v>
                </c:pt>
                <c:pt idx="3">
                  <c:v>5.2990000000000004</c:v>
                </c:pt>
                <c:pt idx="4">
                  <c:v>8.452</c:v>
                </c:pt>
                <c:pt idx="5">
                  <c:v>7.048</c:v>
                </c:pt>
                <c:pt idx="6">
                  <c:v>11.686</c:v>
                </c:pt>
                <c:pt idx="7">
                  <c:v>6.3930000000000007</c:v>
                </c:pt>
                <c:pt idx="8">
                  <c:v>6.3109999999999999</c:v>
                </c:pt>
                <c:pt idx="10">
                  <c:v>0.01</c:v>
                </c:pt>
                <c:pt idx="11">
                  <c:v>6.3319999999999999</c:v>
                </c:pt>
                <c:pt idx="12">
                  <c:v>6.3789999999999996</c:v>
                </c:pt>
                <c:pt idx="13">
                  <c:v>6.3100000000000005</c:v>
                </c:pt>
                <c:pt idx="14">
                  <c:v>6.1070000000000002</c:v>
                </c:pt>
                <c:pt idx="15">
                  <c:v>0.60599999999999998</c:v>
                </c:pt>
                <c:pt idx="16">
                  <c:v>5.76</c:v>
                </c:pt>
                <c:pt idx="17">
                  <c:v>5.0019999999999998</c:v>
                </c:pt>
                <c:pt idx="18">
                  <c:v>5.5449999999999999</c:v>
                </c:pt>
                <c:pt idx="21">
                  <c:v>6.7449999999999992</c:v>
                </c:pt>
                <c:pt idx="22">
                  <c:v>7.3250000000000002</c:v>
                </c:pt>
                <c:pt idx="23">
                  <c:v>6.1669999999999998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0A4-40C4-8974-5FABDD882CDC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17.821999999999999</c:v>
                </c:pt>
                <c:pt idx="1">
                  <c:v>38.56</c:v>
                </c:pt>
                <c:pt idx="2">
                  <c:v>34.032000000000004</c:v>
                </c:pt>
                <c:pt idx="3">
                  <c:v>2.4929999999999999</c:v>
                </c:pt>
                <c:pt idx="4">
                  <c:v>39.129000000000005</c:v>
                </c:pt>
                <c:pt idx="5">
                  <c:v>21.532</c:v>
                </c:pt>
                <c:pt idx="6">
                  <c:v>24.523</c:v>
                </c:pt>
                <c:pt idx="7">
                  <c:v>23.478999999999999</c:v>
                </c:pt>
                <c:pt idx="8">
                  <c:v>4.9589999999999996</c:v>
                </c:pt>
                <c:pt idx="10">
                  <c:v>18.834</c:v>
                </c:pt>
                <c:pt idx="11">
                  <c:v>30.983000000000001</c:v>
                </c:pt>
                <c:pt idx="12">
                  <c:v>10.791</c:v>
                </c:pt>
                <c:pt idx="13">
                  <c:v>8.7759999999999998</c:v>
                </c:pt>
                <c:pt idx="14">
                  <c:v>10.552000000000001</c:v>
                </c:pt>
                <c:pt idx="15">
                  <c:v>3.2869999999999999</c:v>
                </c:pt>
                <c:pt idx="16">
                  <c:v>5.8639999999999999</c:v>
                </c:pt>
                <c:pt idx="17">
                  <c:v>6.4419999999999993</c:v>
                </c:pt>
                <c:pt idx="18">
                  <c:v>4.2610000000000001</c:v>
                </c:pt>
                <c:pt idx="19">
                  <c:v>4.0490000000000004</c:v>
                </c:pt>
                <c:pt idx="20">
                  <c:v>0.92100000000000004</c:v>
                </c:pt>
                <c:pt idx="21">
                  <c:v>13.734</c:v>
                </c:pt>
                <c:pt idx="22">
                  <c:v>33.147999999999996</c:v>
                </c:pt>
                <c:pt idx="23">
                  <c:v>4.7039999999999997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0A4-40C4-8974-5FABDD882CDC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0A4-40C4-8974-5FABDD882CDC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0A4-40C4-8974-5FABDD882CDC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0A4-40C4-8974-5FABDD882CDC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0A4-40C4-8974-5FABDD882CDC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0A4-40C4-8974-5FABDD882CDC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10">
                  <c:v>30</c:v>
                </c:pt>
                <c:pt idx="11">
                  <c:v>30</c:v>
                </c:pt>
                <c:pt idx="12">
                  <c:v>30</c:v>
                </c:pt>
                <c:pt idx="13">
                  <c:v>30</c:v>
                </c:pt>
                <c:pt idx="14">
                  <c:v>30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0A4-40C4-8974-5FABDD882CDC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5.0999999999999996</c:v>
                </c:pt>
                <c:pt idx="1">
                  <c:v>0</c:v>
                </c:pt>
                <c:pt idx="2">
                  <c:v>0</c:v>
                </c:pt>
                <c:pt idx="3">
                  <c:v>42.4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0.6</c:v>
                </c:pt>
                <c:pt idx="8">
                  <c:v>0.2</c:v>
                </c:pt>
                <c:pt idx="9">
                  <c:v>0</c:v>
                </c:pt>
                <c:pt idx="10">
                  <c:v>0</c:v>
                </c:pt>
                <c:pt idx="11">
                  <c:v>0.8</c:v>
                </c:pt>
                <c:pt idx="12">
                  <c:v>41.3</c:v>
                </c:pt>
                <c:pt idx="13">
                  <c:v>27.9</c:v>
                </c:pt>
                <c:pt idx="14">
                  <c:v>0</c:v>
                </c:pt>
                <c:pt idx="15">
                  <c:v>0.6</c:v>
                </c:pt>
                <c:pt idx="16">
                  <c:v>0.3</c:v>
                </c:pt>
                <c:pt idx="17">
                  <c:v>0.5</c:v>
                </c:pt>
                <c:pt idx="18">
                  <c:v>0</c:v>
                </c:pt>
                <c:pt idx="19">
                  <c:v>0</c:v>
                </c:pt>
                <c:pt idx="20">
                  <c:v>0.7</c:v>
                </c:pt>
                <c:pt idx="21">
                  <c:v>0</c:v>
                </c:pt>
                <c:pt idx="22">
                  <c:v>0.8</c:v>
                </c:pt>
                <c:pt idx="23">
                  <c:v>0.3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0A4-40C4-8974-5FABDD882CDC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10.574999999999999</c:v>
                </c:pt>
                <c:pt idx="1">
                  <c:v>41.754000000000005</c:v>
                </c:pt>
                <c:pt idx="2">
                  <c:v>25.632000000000001</c:v>
                </c:pt>
                <c:pt idx="3">
                  <c:v>0.37</c:v>
                </c:pt>
                <c:pt idx="4">
                  <c:v>41.822000000000003</c:v>
                </c:pt>
                <c:pt idx="5">
                  <c:v>42.949999999999996</c:v>
                </c:pt>
                <c:pt idx="6">
                  <c:v>51.431999999999995</c:v>
                </c:pt>
                <c:pt idx="7">
                  <c:v>18.220000000000002</c:v>
                </c:pt>
                <c:pt idx="8">
                  <c:v>0.56300000000000006</c:v>
                </c:pt>
                <c:pt idx="9">
                  <c:v>11.621</c:v>
                </c:pt>
                <c:pt idx="10">
                  <c:v>4.1180000000000003</c:v>
                </c:pt>
                <c:pt idx="11">
                  <c:v>0.48299999999999998</c:v>
                </c:pt>
                <c:pt idx="12">
                  <c:v>0.315</c:v>
                </c:pt>
                <c:pt idx="13">
                  <c:v>0.14599999999999999</c:v>
                </c:pt>
                <c:pt idx="14">
                  <c:v>1.78</c:v>
                </c:pt>
                <c:pt idx="15">
                  <c:v>9.6000000000000002E-2</c:v>
                </c:pt>
                <c:pt idx="16">
                  <c:v>0.78299999999999992</c:v>
                </c:pt>
                <c:pt idx="17">
                  <c:v>0.48399999999999999</c:v>
                </c:pt>
                <c:pt idx="18">
                  <c:v>0.39600000000000002</c:v>
                </c:pt>
                <c:pt idx="19">
                  <c:v>0.312</c:v>
                </c:pt>
                <c:pt idx="20">
                  <c:v>0.33100000000000002</c:v>
                </c:pt>
                <c:pt idx="21">
                  <c:v>35.024000000000001</c:v>
                </c:pt>
                <c:pt idx="22">
                  <c:v>33.655999999999999</c:v>
                </c:pt>
                <c:pt idx="23">
                  <c:v>7.8E-2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0A4-40C4-8974-5FABDD882CDC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0A4-40C4-8974-5FABDD882CDC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0A4-40C4-8974-5FABDD882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130.80000000000001</c:v>
                </c:pt>
                <c:pt idx="1">
                  <c:v>118.49</c:v>
                </c:pt>
                <c:pt idx="2">
                  <c:v>117.35</c:v>
                </c:pt>
                <c:pt idx="3">
                  <c:v>118.89</c:v>
                </c:pt>
                <c:pt idx="4">
                  <c:v>113.97</c:v>
                </c:pt>
                <c:pt idx="5">
                  <c:v>137.1</c:v>
                </c:pt>
                <c:pt idx="6">
                  <c:v>158.29</c:v>
                </c:pt>
                <c:pt idx="7">
                  <c:v>138.97999999999999</c:v>
                </c:pt>
                <c:pt idx="8">
                  <c:v>101.66</c:v>
                </c:pt>
                <c:pt idx="9">
                  <c:v>30.72</c:v>
                </c:pt>
                <c:pt idx="10">
                  <c:v>12.8</c:v>
                </c:pt>
                <c:pt idx="11">
                  <c:v>9.6199999999999992</c:v>
                </c:pt>
                <c:pt idx="12">
                  <c:v>6.13</c:v>
                </c:pt>
                <c:pt idx="13">
                  <c:v>1.2</c:v>
                </c:pt>
                <c:pt idx="14">
                  <c:v>6.36</c:v>
                </c:pt>
                <c:pt idx="15">
                  <c:v>60.23</c:v>
                </c:pt>
                <c:pt idx="16">
                  <c:v>120.97</c:v>
                </c:pt>
                <c:pt idx="17">
                  <c:v>158.30000000000001</c:v>
                </c:pt>
                <c:pt idx="18">
                  <c:v>227.21</c:v>
                </c:pt>
                <c:pt idx="19">
                  <c:v>194.15</c:v>
                </c:pt>
                <c:pt idx="20">
                  <c:v>172.99</c:v>
                </c:pt>
                <c:pt idx="21">
                  <c:v>147.68</c:v>
                </c:pt>
                <c:pt idx="22">
                  <c:v>133.85</c:v>
                </c:pt>
                <c:pt idx="23">
                  <c:v>126.19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0A4-40C4-8974-5FABDD882C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40.986000000000004</v>
      </c>
      <c r="C4" s="18">
        <v>88.98599999999999</v>
      </c>
      <c r="D4" s="18">
        <v>67.186000000000007</v>
      </c>
      <c r="E4" s="18">
        <v>52.04</v>
      </c>
      <c r="F4" s="18">
        <v>90.945999999999998</v>
      </c>
      <c r="G4" s="18">
        <v>73.028999999999996</v>
      </c>
      <c r="H4" s="18">
        <v>89.121999999999986</v>
      </c>
      <c r="I4" s="18">
        <v>50.191999999999993</v>
      </c>
      <c r="J4" s="18">
        <v>13.532999999999999</v>
      </c>
      <c r="K4" s="18">
        <v>13.120999999999999</v>
      </c>
      <c r="L4" s="18">
        <v>54.462000000000003</v>
      </c>
      <c r="M4" s="18">
        <v>70.097999999999999</v>
      </c>
      <c r="N4" s="18">
        <v>90.293999999999997</v>
      </c>
      <c r="O4" s="18">
        <v>76.94</v>
      </c>
      <c r="P4" s="18">
        <v>59.918999999999997</v>
      </c>
      <c r="Q4" s="18">
        <v>6.0889999999999995</v>
      </c>
      <c r="R4" s="18">
        <v>14.207000000000001</v>
      </c>
      <c r="S4" s="18">
        <v>13.928000000000001</v>
      </c>
      <c r="T4" s="18">
        <v>11.749000000000001</v>
      </c>
      <c r="U4" s="18">
        <v>5.8149999999999995</v>
      </c>
      <c r="V4" s="18">
        <v>3.452</v>
      </c>
      <c r="W4" s="18">
        <v>57.04</v>
      </c>
      <c r="X4" s="18">
        <v>76.429000000000002</v>
      </c>
      <c r="Y4" s="18">
        <v>12.749000000000001</v>
      </c>
      <c r="Z4" s="19"/>
      <c r="AA4" s="20">
        <f>SUM(B4:Z4)</f>
        <v>1132.3120000000001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130.80000000000001</v>
      </c>
      <c r="C7" s="28">
        <v>118.49</v>
      </c>
      <c r="D7" s="28">
        <v>117.35</v>
      </c>
      <c r="E7" s="28">
        <v>118.89</v>
      </c>
      <c r="F7" s="28">
        <v>113.97</v>
      </c>
      <c r="G7" s="28">
        <v>137.1</v>
      </c>
      <c r="H7" s="28">
        <v>158.29</v>
      </c>
      <c r="I7" s="28">
        <v>138.97999999999999</v>
      </c>
      <c r="J7" s="28">
        <v>101.66</v>
      </c>
      <c r="K7" s="28">
        <v>30.72</v>
      </c>
      <c r="L7" s="28">
        <v>12.8</v>
      </c>
      <c r="M7" s="28">
        <v>9.6199999999999992</v>
      </c>
      <c r="N7" s="28">
        <v>6.13</v>
      </c>
      <c r="O7" s="28">
        <v>1.2</v>
      </c>
      <c r="P7" s="28">
        <v>6.36</v>
      </c>
      <c r="Q7" s="28">
        <v>60.23</v>
      </c>
      <c r="R7" s="28">
        <v>120.97</v>
      </c>
      <c r="S7" s="28">
        <v>158.30000000000001</v>
      </c>
      <c r="T7" s="28">
        <v>227.21</v>
      </c>
      <c r="U7" s="28">
        <v>194.15</v>
      </c>
      <c r="V7" s="28">
        <v>172.99</v>
      </c>
      <c r="W7" s="28">
        <v>147.68</v>
      </c>
      <c r="X7" s="28">
        <v>133.85</v>
      </c>
      <c r="Y7" s="28">
        <v>126.19</v>
      </c>
      <c r="Z7" s="29"/>
      <c r="AA7" s="30">
        <f>IF(SUM(B7:Z7)&lt;&gt;0,AVERAGEIF(B7:Z7,"&lt;&gt;"""),"")</f>
        <v>105.99708333333332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40</v>
      </c>
      <c r="C12" s="52">
        <v>50</v>
      </c>
      <c r="D12" s="52">
        <v>50</v>
      </c>
      <c r="E12" s="52">
        <v>50</v>
      </c>
      <c r="F12" s="52">
        <v>40.244999999999997</v>
      </c>
      <c r="G12" s="52">
        <v>59.564999999999998</v>
      </c>
      <c r="H12" s="52"/>
      <c r="I12" s="52">
        <v>40.794999999999995</v>
      </c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45.661999999999999</v>
      </c>
      <c r="X12" s="52"/>
      <c r="Y12" s="52">
        <v>11.48</v>
      </c>
      <c r="Z12" s="53"/>
      <c r="AA12" s="54">
        <f t="shared" si="0"/>
        <v>387.74700000000001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0.98599999999999999</v>
      </c>
      <c r="C14" s="57">
        <v>0.98599999999999999</v>
      </c>
      <c r="D14" s="57">
        <v>0.98599999999999999</v>
      </c>
      <c r="E14" s="57">
        <v>1.196</v>
      </c>
      <c r="F14" s="57">
        <v>0.98599999999999999</v>
      </c>
      <c r="G14" s="57">
        <v>1.012</v>
      </c>
      <c r="H14" s="57">
        <v>1.512</v>
      </c>
      <c r="I14" s="57">
        <v>2.2919999999999998</v>
      </c>
      <c r="J14" s="57">
        <v>9.5329999999999995</v>
      </c>
      <c r="K14" s="57">
        <v>12.584</v>
      </c>
      <c r="L14" s="57">
        <v>4.4619999999999997</v>
      </c>
      <c r="M14" s="57">
        <v>20.098000000000003</v>
      </c>
      <c r="N14" s="57">
        <v>30.294</v>
      </c>
      <c r="O14" s="57">
        <v>26.939999999999998</v>
      </c>
      <c r="P14" s="57">
        <v>5.5190000000000001</v>
      </c>
      <c r="Q14" s="57">
        <v>6.0889999999999995</v>
      </c>
      <c r="R14" s="57">
        <v>14.207000000000001</v>
      </c>
      <c r="S14" s="57">
        <v>13.928000000000001</v>
      </c>
      <c r="T14" s="57">
        <v>1.1829999999999998</v>
      </c>
      <c r="U14" s="57">
        <v>1.3149999999999999</v>
      </c>
      <c r="V14" s="57">
        <v>3.452</v>
      </c>
      <c r="W14" s="57">
        <v>0.98599999999999999</v>
      </c>
      <c r="X14" s="57">
        <v>0.98599999999999999</v>
      </c>
      <c r="Y14" s="57">
        <v>1.2690000000000001</v>
      </c>
      <c r="Z14" s="58"/>
      <c r="AA14" s="59">
        <f t="shared" si="0"/>
        <v>162.80099999999996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40.985999999999997</v>
      </c>
      <c r="C16" s="62">
        <f t="shared" si="1"/>
        <v>50.985999999999997</v>
      </c>
      <c r="D16" s="62">
        <f t="shared" si="1"/>
        <v>50.985999999999997</v>
      </c>
      <c r="E16" s="62">
        <f t="shared" si="1"/>
        <v>51.195999999999998</v>
      </c>
      <c r="F16" s="62">
        <f t="shared" si="1"/>
        <v>41.230999999999995</v>
      </c>
      <c r="G16" s="62">
        <f t="shared" si="1"/>
        <v>60.576999999999998</v>
      </c>
      <c r="H16" s="62">
        <f t="shared" si="1"/>
        <v>1.512</v>
      </c>
      <c r="I16" s="62">
        <f t="shared" si="1"/>
        <v>43.086999999999996</v>
      </c>
      <c r="J16" s="62">
        <f t="shared" si="1"/>
        <v>9.5329999999999995</v>
      </c>
      <c r="K16" s="62">
        <f t="shared" si="1"/>
        <v>12.584</v>
      </c>
      <c r="L16" s="62">
        <f t="shared" si="1"/>
        <v>4.4619999999999997</v>
      </c>
      <c r="M16" s="62">
        <f t="shared" si="1"/>
        <v>20.098000000000003</v>
      </c>
      <c r="N16" s="62">
        <f t="shared" si="1"/>
        <v>30.294</v>
      </c>
      <c r="O16" s="62">
        <f t="shared" si="1"/>
        <v>26.939999999999998</v>
      </c>
      <c r="P16" s="62">
        <f t="shared" si="1"/>
        <v>5.5190000000000001</v>
      </c>
      <c r="Q16" s="62">
        <f t="shared" si="1"/>
        <v>6.0889999999999995</v>
      </c>
      <c r="R16" s="62">
        <f t="shared" si="1"/>
        <v>14.207000000000001</v>
      </c>
      <c r="S16" s="62">
        <f t="shared" si="1"/>
        <v>13.928000000000001</v>
      </c>
      <c r="T16" s="62">
        <f t="shared" si="1"/>
        <v>1.1829999999999998</v>
      </c>
      <c r="U16" s="62">
        <f t="shared" si="1"/>
        <v>1.3149999999999999</v>
      </c>
      <c r="V16" s="62">
        <f t="shared" si="1"/>
        <v>3.452</v>
      </c>
      <c r="W16" s="62">
        <f t="shared" si="1"/>
        <v>46.647999999999996</v>
      </c>
      <c r="X16" s="62">
        <f t="shared" si="1"/>
        <v>0.98599999999999999</v>
      </c>
      <c r="Y16" s="62">
        <f t="shared" si="1"/>
        <v>12.749000000000001</v>
      </c>
      <c r="Z16" s="63" t="str">
        <f t="shared" si="1"/>
        <v/>
      </c>
      <c r="AA16" s="64">
        <f>SUM(AA10:AA15)</f>
        <v>550.548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>
        <v>50</v>
      </c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>
        <v>75</v>
      </c>
      <c r="Y19" s="72"/>
      <c r="Z19" s="73"/>
      <c r="AA19" s="74">
        <f t="shared" ref="AA19:AA25" si="2">SUM(B19:Z19)</f>
        <v>125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0.84399999999999997</v>
      </c>
      <c r="F21" s="81">
        <v>0.41499999999999998</v>
      </c>
      <c r="G21" s="81">
        <v>2.552</v>
      </c>
      <c r="H21" s="81">
        <v>9.5100000000000016</v>
      </c>
      <c r="I21" s="81">
        <v>7.1050000000000004</v>
      </c>
      <c r="J21" s="81">
        <v>4</v>
      </c>
      <c r="K21" s="81">
        <v>0.53700000000000003</v>
      </c>
      <c r="L21" s="81"/>
      <c r="M21" s="81"/>
      <c r="N21" s="81"/>
      <c r="O21" s="81"/>
      <c r="P21" s="81"/>
      <c r="Q21" s="81"/>
      <c r="R21" s="81"/>
      <c r="S21" s="81"/>
      <c r="T21" s="81">
        <v>1.8660000000000001</v>
      </c>
      <c r="U21" s="81"/>
      <c r="V21" s="81"/>
      <c r="W21" s="81">
        <v>1.3919999999999999</v>
      </c>
      <c r="X21" s="81">
        <v>0.443</v>
      </c>
      <c r="Y21" s="81"/>
      <c r="Z21" s="78"/>
      <c r="AA21" s="79">
        <f t="shared" si="2"/>
        <v>28.664000000000001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50</v>
      </c>
      <c r="M22" s="81">
        <v>50</v>
      </c>
      <c r="N22" s="81">
        <v>50</v>
      </c>
      <c r="O22" s="81">
        <v>50</v>
      </c>
      <c r="P22" s="81">
        <v>50</v>
      </c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250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0.84399999999999997</v>
      </c>
      <c r="F26" s="88">
        <f t="shared" si="3"/>
        <v>0.41499999999999998</v>
      </c>
      <c r="G26" s="88">
        <f t="shared" si="3"/>
        <v>2.552</v>
      </c>
      <c r="H26" s="88">
        <f t="shared" si="3"/>
        <v>59.510000000000005</v>
      </c>
      <c r="I26" s="88">
        <f t="shared" si="3"/>
        <v>7.1050000000000004</v>
      </c>
      <c r="J26" s="88">
        <f t="shared" si="3"/>
        <v>4</v>
      </c>
      <c r="K26" s="88">
        <f t="shared" si="3"/>
        <v>0.53700000000000003</v>
      </c>
      <c r="L26" s="88">
        <f t="shared" si="3"/>
        <v>50</v>
      </c>
      <c r="M26" s="88">
        <f t="shared" si="3"/>
        <v>50</v>
      </c>
      <c r="N26" s="88">
        <f t="shared" si="3"/>
        <v>60</v>
      </c>
      <c r="O26" s="88">
        <f t="shared" si="3"/>
        <v>50</v>
      </c>
      <c r="P26" s="88">
        <f t="shared" si="3"/>
        <v>50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1.8660000000000001</v>
      </c>
      <c r="U26" s="88">
        <f t="shared" si="3"/>
        <v>0</v>
      </c>
      <c r="V26" s="88">
        <f t="shared" si="3"/>
        <v>0</v>
      </c>
      <c r="W26" s="88">
        <f t="shared" si="3"/>
        <v>1.3919999999999999</v>
      </c>
      <c r="X26" s="88">
        <f t="shared" si="3"/>
        <v>75.442999999999998</v>
      </c>
      <c r="Y26" s="88">
        <f t="shared" si="3"/>
        <v>0</v>
      </c>
      <c r="Z26" s="89" t="str">
        <f t="shared" si="3"/>
        <v/>
      </c>
      <c r="AA26" s="90">
        <f>SUM(AA19:AA25)</f>
        <v>413.66399999999999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40.985999999999997</v>
      </c>
      <c r="C30" s="77">
        <v>50.985999999999997</v>
      </c>
      <c r="D30" s="77">
        <v>50.985999999999997</v>
      </c>
      <c r="E30" s="77">
        <v>52.04</v>
      </c>
      <c r="F30" s="77">
        <v>41.646000000000001</v>
      </c>
      <c r="G30" s="77">
        <v>63.128999999999998</v>
      </c>
      <c r="H30" s="77">
        <v>61.021999999999998</v>
      </c>
      <c r="I30" s="77">
        <v>50.192</v>
      </c>
      <c r="J30" s="77">
        <v>13.532999999999999</v>
      </c>
      <c r="K30" s="77">
        <v>13.121</v>
      </c>
      <c r="L30" s="77">
        <v>54.462000000000003</v>
      </c>
      <c r="M30" s="77">
        <v>70.097999999999999</v>
      </c>
      <c r="N30" s="77">
        <v>90.293999999999997</v>
      </c>
      <c r="O30" s="77">
        <v>76.94</v>
      </c>
      <c r="P30" s="77">
        <v>55.518999999999998</v>
      </c>
      <c r="Q30" s="77">
        <v>6.0890000000000004</v>
      </c>
      <c r="R30" s="77">
        <v>14.207000000000001</v>
      </c>
      <c r="S30" s="77">
        <v>13.928000000000001</v>
      </c>
      <c r="T30" s="77">
        <v>3.0489999999999999</v>
      </c>
      <c r="U30" s="77">
        <v>1.3149999999999999</v>
      </c>
      <c r="V30" s="77">
        <v>3.452</v>
      </c>
      <c r="W30" s="77">
        <v>48.04</v>
      </c>
      <c r="X30" s="77">
        <v>76.429000000000002</v>
      </c>
      <c r="Y30" s="77">
        <v>12.749000000000001</v>
      </c>
      <c r="Z30" s="78"/>
      <c r="AA30" s="79">
        <f>SUM(B30:Z30)</f>
        <v>964.21199999999999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40.985999999999997</v>
      </c>
      <c r="C32" s="62">
        <f t="shared" ref="C32:Z32" si="4">IF(LEN(C$2)&gt;0,SUM(C29:C31),"")</f>
        <v>50.985999999999997</v>
      </c>
      <c r="D32" s="62">
        <f t="shared" si="4"/>
        <v>50.985999999999997</v>
      </c>
      <c r="E32" s="62">
        <f t="shared" si="4"/>
        <v>52.04</v>
      </c>
      <c r="F32" s="62">
        <f t="shared" si="4"/>
        <v>41.646000000000001</v>
      </c>
      <c r="G32" s="62">
        <f t="shared" si="4"/>
        <v>63.128999999999998</v>
      </c>
      <c r="H32" s="62">
        <f t="shared" si="4"/>
        <v>61.021999999999998</v>
      </c>
      <c r="I32" s="62">
        <f t="shared" si="4"/>
        <v>50.192</v>
      </c>
      <c r="J32" s="62">
        <f t="shared" si="4"/>
        <v>13.532999999999999</v>
      </c>
      <c r="K32" s="62">
        <f t="shared" si="4"/>
        <v>13.121</v>
      </c>
      <c r="L32" s="62">
        <f t="shared" si="4"/>
        <v>54.462000000000003</v>
      </c>
      <c r="M32" s="62">
        <f t="shared" si="4"/>
        <v>70.097999999999999</v>
      </c>
      <c r="N32" s="62">
        <f t="shared" si="4"/>
        <v>90.293999999999997</v>
      </c>
      <c r="O32" s="62">
        <f t="shared" si="4"/>
        <v>76.94</v>
      </c>
      <c r="P32" s="62">
        <f t="shared" si="4"/>
        <v>55.518999999999998</v>
      </c>
      <c r="Q32" s="62">
        <f t="shared" si="4"/>
        <v>6.0890000000000004</v>
      </c>
      <c r="R32" s="62">
        <f t="shared" si="4"/>
        <v>14.207000000000001</v>
      </c>
      <c r="S32" s="62">
        <f t="shared" si="4"/>
        <v>13.928000000000001</v>
      </c>
      <c r="T32" s="62">
        <f t="shared" si="4"/>
        <v>3.0489999999999999</v>
      </c>
      <c r="U32" s="62">
        <f t="shared" si="4"/>
        <v>1.3149999999999999</v>
      </c>
      <c r="V32" s="62">
        <f t="shared" si="4"/>
        <v>3.452</v>
      </c>
      <c r="W32" s="62">
        <f t="shared" si="4"/>
        <v>48.04</v>
      </c>
      <c r="X32" s="62">
        <f t="shared" si="4"/>
        <v>76.429000000000002</v>
      </c>
      <c r="Y32" s="62">
        <f t="shared" si="4"/>
        <v>12.749000000000001</v>
      </c>
      <c r="Z32" s="63" t="str">
        <f t="shared" si="4"/>
        <v/>
      </c>
      <c r="AA32" s="64">
        <f>SUM(AA29:AA31)</f>
        <v>964.21199999999999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>
        <v>38</v>
      </c>
      <c r="D37" s="99">
        <v>16.2</v>
      </c>
      <c r="E37" s="99"/>
      <c r="F37" s="99">
        <v>49.3</v>
      </c>
      <c r="G37" s="99">
        <v>9.9</v>
      </c>
      <c r="H37" s="99">
        <v>28.1</v>
      </c>
      <c r="I37" s="99"/>
      <c r="J37" s="99"/>
      <c r="K37" s="99"/>
      <c r="L37" s="99"/>
      <c r="M37" s="99"/>
      <c r="N37" s="99"/>
      <c r="O37" s="99"/>
      <c r="P37" s="99">
        <v>4.4000000000000004</v>
      </c>
      <c r="Q37" s="99"/>
      <c r="R37" s="99"/>
      <c r="S37" s="99"/>
      <c r="T37" s="99">
        <v>8.6999999999999993</v>
      </c>
      <c r="U37" s="99">
        <v>4.5</v>
      </c>
      <c r="V37" s="99"/>
      <c r="W37" s="99">
        <v>9</v>
      </c>
      <c r="X37" s="99"/>
      <c r="Y37" s="99"/>
      <c r="Z37" s="100"/>
      <c r="AA37" s="79">
        <f t="shared" si="5"/>
        <v>168.1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38</v>
      </c>
      <c r="D40" s="88">
        <f t="shared" si="6"/>
        <v>16.2</v>
      </c>
      <c r="E40" s="88">
        <f t="shared" si="6"/>
        <v>0</v>
      </c>
      <c r="F40" s="88">
        <f t="shared" si="6"/>
        <v>49.3</v>
      </c>
      <c r="G40" s="88">
        <f t="shared" si="6"/>
        <v>9.9</v>
      </c>
      <c r="H40" s="88">
        <f t="shared" si="6"/>
        <v>28.1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4.4000000000000004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8.6999999999999993</v>
      </c>
      <c r="U40" s="88">
        <f t="shared" si="6"/>
        <v>4.5</v>
      </c>
      <c r="V40" s="88">
        <f t="shared" si="6"/>
        <v>0</v>
      </c>
      <c r="W40" s="88">
        <f t="shared" si="6"/>
        <v>9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168.1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>
        <v>38</v>
      </c>
      <c r="D45" s="99">
        <v>16.2</v>
      </c>
      <c r="E45" s="99"/>
      <c r="F45" s="99">
        <v>49.3</v>
      </c>
      <c r="G45" s="99">
        <v>9.9</v>
      </c>
      <c r="H45" s="99">
        <v>28.1</v>
      </c>
      <c r="I45" s="99"/>
      <c r="J45" s="99"/>
      <c r="K45" s="99"/>
      <c r="L45" s="99"/>
      <c r="M45" s="99"/>
      <c r="N45" s="99"/>
      <c r="O45" s="99"/>
      <c r="P45" s="99">
        <v>4.4000000000000004</v>
      </c>
      <c r="Q45" s="99"/>
      <c r="R45" s="99"/>
      <c r="S45" s="99"/>
      <c r="T45" s="99">
        <v>8.6999999999999993</v>
      </c>
      <c r="U45" s="99">
        <v>4.5</v>
      </c>
      <c r="V45" s="99"/>
      <c r="W45" s="99">
        <v>9</v>
      </c>
      <c r="X45" s="99"/>
      <c r="Y45" s="99"/>
      <c r="Z45" s="100"/>
      <c r="AA45" s="79">
        <f t="shared" si="7"/>
        <v>168.1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38</v>
      </c>
      <c r="D49" s="88">
        <f t="shared" si="8"/>
        <v>16.2</v>
      </c>
      <c r="E49" s="88">
        <f t="shared" si="8"/>
        <v>0</v>
      </c>
      <c r="F49" s="88">
        <f t="shared" si="8"/>
        <v>49.3</v>
      </c>
      <c r="G49" s="88">
        <f t="shared" si="8"/>
        <v>9.9</v>
      </c>
      <c r="H49" s="88">
        <f t="shared" si="8"/>
        <v>28.1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4.4000000000000004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8.6999999999999993</v>
      </c>
      <c r="U49" s="88">
        <f t="shared" si="8"/>
        <v>4.5</v>
      </c>
      <c r="V49" s="88">
        <f t="shared" si="8"/>
        <v>0</v>
      </c>
      <c r="W49" s="88">
        <f t="shared" si="8"/>
        <v>9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168.1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40.985999999999997</v>
      </c>
      <c r="C52" s="88">
        <f t="shared" si="10"/>
        <v>88.98599999999999</v>
      </c>
      <c r="D52" s="88">
        <f t="shared" si="10"/>
        <v>67.185999999999993</v>
      </c>
      <c r="E52" s="88">
        <f t="shared" si="10"/>
        <v>52.04</v>
      </c>
      <c r="F52" s="88">
        <f t="shared" si="10"/>
        <v>90.945999999999998</v>
      </c>
      <c r="G52" s="88">
        <f t="shared" si="10"/>
        <v>73.028999999999996</v>
      </c>
      <c r="H52" s="88">
        <f t="shared" si="10"/>
        <v>89.122000000000014</v>
      </c>
      <c r="I52" s="88">
        <f t="shared" si="10"/>
        <v>50.191999999999993</v>
      </c>
      <c r="J52" s="88">
        <f t="shared" si="10"/>
        <v>13.532999999999999</v>
      </c>
      <c r="K52" s="88">
        <f t="shared" si="10"/>
        <v>13.121</v>
      </c>
      <c r="L52" s="88">
        <f t="shared" si="10"/>
        <v>54.462000000000003</v>
      </c>
      <c r="M52" s="88">
        <f t="shared" si="10"/>
        <v>70.097999999999999</v>
      </c>
      <c r="N52" s="88">
        <f t="shared" si="10"/>
        <v>90.293999999999997</v>
      </c>
      <c r="O52" s="88">
        <f t="shared" si="10"/>
        <v>76.94</v>
      </c>
      <c r="P52" s="88">
        <f t="shared" si="10"/>
        <v>59.918999999999997</v>
      </c>
      <c r="Q52" s="88">
        <f t="shared" si="10"/>
        <v>6.0889999999999995</v>
      </c>
      <c r="R52" s="88">
        <f t="shared" si="10"/>
        <v>14.207000000000001</v>
      </c>
      <c r="S52" s="88">
        <f t="shared" si="10"/>
        <v>13.928000000000001</v>
      </c>
      <c r="T52" s="88">
        <f t="shared" si="10"/>
        <v>11.748999999999999</v>
      </c>
      <c r="U52" s="88">
        <f t="shared" si="10"/>
        <v>5.8149999999999995</v>
      </c>
      <c r="V52" s="88">
        <f t="shared" si="10"/>
        <v>3.452</v>
      </c>
      <c r="W52" s="88">
        <f t="shared" si="10"/>
        <v>57.04</v>
      </c>
      <c r="X52" s="88">
        <f t="shared" si="10"/>
        <v>76.429000000000002</v>
      </c>
      <c r="Y52" s="88">
        <f t="shared" si="10"/>
        <v>12.749000000000001</v>
      </c>
      <c r="Z52" s="89" t="str">
        <f t="shared" si="10"/>
        <v/>
      </c>
      <c r="AA52" s="104">
        <f>SUM(B52:Z52)</f>
        <v>1132.3120000000001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45737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40.996000000000002</v>
      </c>
      <c r="C4" s="18">
        <v>89.004000000000005</v>
      </c>
      <c r="D4" s="18">
        <v>67.153000000000006</v>
      </c>
      <c r="E4" s="18">
        <v>52.061999999999998</v>
      </c>
      <c r="F4" s="18">
        <v>90.902999999999992</v>
      </c>
      <c r="G4" s="18">
        <v>73.03</v>
      </c>
      <c r="H4" s="18">
        <v>89.141000000000005</v>
      </c>
      <c r="I4" s="18">
        <v>50.192000000000007</v>
      </c>
      <c r="J4" s="18">
        <v>13.532999999999999</v>
      </c>
      <c r="K4" s="18">
        <v>13.121</v>
      </c>
      <c r="L4" s="18">
        <v>54.462000000000003</v>
      </c>
      <c r="M4" s="18">
        <v>70.097999999999999</v>
      </c>
      <c r="N4" s="18">
        <v>90.284999999999982</v>
      </c>
      <c r="O4" s="18">
        <v>76.903000000000006</v>
      </c>
      <c r="P4" s="18">
        <v>59.939</v>
      </c>
      <c r="Q4" s="18">
        <v>6.0889999999999995</v>
      </c>
      <c r="R4" s="18">
        <v>14.206999999999999</v>
      </c>
      <c r="S4" s="18">
        <v>13.927999999999999</v>
      </c>
      <c r="T4" s="18">
        <v>11.702</v>
      </c>
      <c r="U4" s="18">
        <v>5.8610000000000007</v>
      </c>
      <c r="V4" s="18">
        <v>3.452</v>
      </c>
      <c r="W4" s="18">
        <v>57.003</v>
      </c>
      <c r="X4" s="18">
        <v>76.429000000000002</v>
      </c>
      <c r="Y4" s="18">
        <v>12.749000000000001</v>
      </c>
      <c r="Z4" s="19"/>
      <c r="AA4" s="20">
        <f>SUM(B4:Z4)</f>
        <v>1132.242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130.80000000000001</v>
      </c>
      <c r="C7" s="28">
        <v>118.49</v>
      </c>
      <c r="D7" s="28">
        <v>117.35</v>
      </c>
      <c r="E7" s="28">
        <v>118.89</v>
      </c>
      <c r="F7" s="28">
        <v>113.97</v>
      </c>
      <c r="G7" s="28">
        <v>137.1</v>
      </c>
      <c r="H7" s="28">
        <v>158.29</v>
      </c>
      <c r="I7" s="28">
        <v>138.97999999999999</v>
      </c>
      <c r="J7" s="28">
        <v>101.66</v>
      </c>
      <c r="K7" s="28">
        <v>30.72</v>
      </c>
      <c r="L7" s="28">
        <v>12.8</v>
      </c>
      <c r="M7" s="28">
        <v>9.6199999999999992</v>
      </c>
      <c r="N7" s="28">
        <v>6.13</v>
      </c>
      <c r="O7" s="28">
        <v>1.2</v>
      </c>
      <c r="P7" s="28">
        <v>6.36</v>
      </c>
      <c r="Q7" s="28">
        <v>60.23</v>
      </c>
      <c r="R7" s="28">
        <v>120.97</v>
      </c>
      <c r="S7" s="28">
        <v>158.30000000000001</v>
      </c>
      <c r="T7" s="28">
        <v>227.21</v>
      </c>
      <c r="U7" s="28">
        <v>194.15</v>
      </c>
      <c r="V7" s="28">
        <v>172.99</v>
      </c>
      <c r="W7" s="28">
        <v>147.68</v>
      </c>
      <c r="X7" s="28">
        <v>133.85</v>
      </c>
      <c r="Y7" s="28">
        <v>126.19</v>
      </c>
      <c r="Z7" s="29"/>
      <c r="AA7" s="30">
        <f>IF(SUM(B7:Z7)&lt;&gt;0,AVERAGEIF(B7:Z7,"&lt;&gt;"""),"")</f>
        <v>105.99708333333332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>
        <v>30</v>
      </c>
      <c r="M12" s="52">
        <v>30</v>
      </c>
      <c r="N12" s="52">
        <v>30</v>
      </c>
      <c r="O12" s="52">
        <v>30</v>
      </c>
      <c r="P12" s="52">
        <v>30</v>
      </c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150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10.574999999999999</v>
      </c>
      <c r="C14" s="57">
        <v>41.754000000000005</v>
      </c>
      <c r="D14" s="57">
        <v>25.632000000000001</v>
      </c>
      <c r="E14" s="57">
        <v>0.37</v>
      </c>
      <c r="F14" s="57">
        <v>41.822000000000003</v>
      </c>
      <c r="G14" s="57">
        <v>42.949999999999996</v>
      </c>
      <c r="H14" s="57">
        <v>51.431999999999995</v>
      </c>
      <c r="I14" s="57">
        <v>18.220000000000002</v>
      </c>
      <c r="J14" s="57">
        <v>0.56300000000000006</v>
      </c>
      <c r="K14" s="57">
        <v>11.621</v>
      </c>
      <c r="L14" s="57">
        <v>4.1180000000000003</v>
      </c>
      <c r="M14" s="57">
        <v>0.48299999999999998</v>
      </c>
      <c r="N14" s="57">
        <v>0.315</v>
      </c>
      <c r="O14" s="57">
        <v>0.14599999999999999</v>
      </c>
      <c r="P14" s="57">
        <v>1.78</v>
      </c>
      <c r="Q14" s="57">
        <v>9.6000000000000002E-2</v>
      </c>
      <c r="R14" s="57">
        <v>0.78299999999999992</v>
      </c>
      <c r="S14" s="57">
        <v>0.48399999999999999</v>
      </c>
      <c r="T14" s="57">
        <v>0.39600000000000002</v>
      </c>
      <c r="U14" s="57">
        <v>0.312</v>
      </c>
      <c r="V14" s="57">
        <v>0.33100000000000002</v>
      </c>
      <c r="W14" s="57">
        <v>35.024000000000001</v>
      </c>
      <c r="X14" s="57">
        <v>33.655999999999999</v>
      </c>
      <c r="Y14" s="57">
        <v>7.8E-2</v>
      </c>
      <c r="Z14" s="58"/>
      <c r="AA14" s="59">
        <f t="shared" si="0"/>
        <v>322.94099999999997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10.574999999999999</v>
      </c>
      <c r="C16" s="62">
        <f t="shared" ref="C16:Z16" si="1">IF(LEN(C$2)&gt;0,SUM(C10:C15),"")</f>
        <v>41.754000000000005</v>
      </c>
      <c r="D16" s="62">
        <f t="shared" si="1"/>
        <v>25.632000000000001</v>
      </c>
      <c r="E16" s="62">
        <f t="shared" si="1"/>
        <v>0.37</v>
      </c>
      <c r="F16" s="62">
        <f t="shared" si="1"/>
        <v>41.822000000000003</v>
      </c>
      <c r="G16" s="62">
        <f t="shared" si="1"/>
        <v>42.949999999999996</v>
      </c>
      <c r="H16" s="62">
        <f t="shared" si="1"/>
        <v>51.431999999999995</v>
      </c>
      <c r="I16" s="62">
        <f t="shared" si="1"/>
        <v>18.220000000000002</v>
      </c>
      <c r="J16" s="62">
        <f t="shared" si="1"/>
        <v>0.56300000000000006</v>
      </c>
      <c r="K16" s="62">
        <f t="shared" si="1"/>
        <v>11.621</v>
      </c>
      <c r="L16" s="62">
        <f t="shared" si="1"/>
        <v>34.118000000000002</v>
      </c>
      <c r="M16" s="62">
        <f t="shared" si="1"/>
        <v>30.483000000000001</v>
      </c>
      <c r="N16" s="62">
        <f t="shared" si="1"/>
        <v>30.315000000000001</v>
      </c>
      <c r="O16" s="62">
        <f t="shared" si="1"/>
        <v>30.146000000000001</v>
      </c>
      <c r="P16" s="62">
        <f t="shared" si="1"/>
        <v>31.78</v>
      </c>
      <c r="Q16" s="62">
        <f t="shared" si="1"/>
        <v>9.6000000000000002E-2</v>
      </c>
      <c r="R16" s="62">
        <f t="shared" si="1"/>
        <v>0.78299999999999992</v>
      </c>
      <c r="S16" s="62">
        <f t="shared" si="1"/>
        <v>0.48399999999999999</v>
      </c>
      <c r="T16" s="62">
        <f t="shared" si="1"/>
        <v>0.39600000000000002</v>
      </c>
      <c r="U16" s="62">
        <f t="shared" si="1"/>
        <v>0.312</v>
      </c>
      <c r="V16" s="62">
        <f t="shared" si="1"/>
        <v>0.33100000000000002</v>
      </c>
      <c r="W16" s="62">
        <f t="shared" si="1"/>
        <v>35.024000000000001</v>
      </c>
      <c r="X16" s="62">
        <f t="shared" si="1"/>
        <v>33.655999999999999</v>
      </c>
      <c r="Y16" s="62">
        <f t="shared" si="1"/>
        <v>7.8E-2</v>
      </c>
      <c r="Z16" s="63" t="str">
        <f t="shared" si="1"/>
        <v/>
      </c>
      <c r="AA16" s="64">
        <f>SUM(AA10:AA15)</f>
        <v>472.94099999999997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3.7709999999999999</v>
      </c>
      <c r="P19" s="72">
        <v>11.5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48.271000000000001</v>
      </c>
    </row>
    <row r="20" spans="1:27" ht="24.95" customHeight="1" x14ac:dyDescent="0.2">
      <c r="A20" s="75" t="s">
        <v>15</v>
      </c>
      <c r="B20" s="76">
        <v>5.9989999999999997</v>
      </c>
      <c r="C20" s="77">
        <v>7.1899999999999995</v>
      </c>
      <c r="D20" s="77">
        <v>5.9889999999999999</v>
      </c>
      <c r="E20" s="77">
        <v>5.2990000000000004</v>
      </c>
      <c r="F20" s="77">
        <v>8.452</v>
      </c>
      <c r="G20" s="77">
        <v>7.048</v>
      </c>
      <c r="H20" s="77">
        <v>11.686</v>
      </c>
      <c r="I20" s="77">
        <v>6.3930000000000007</v>
      </c>
      <c r="J20" s="77">
        <v>6.3109999999999999</v>
      </c>
      <c r="K20" s="77"/>
      <c r="L20" s="77">
        <v>0.01</v>
      </c>
      <c r="M20" s="77">
        <v>6.3319999999999999</v>
      </c>
      <c r="N20" s="77">
        <v>6.3789999999999996</v>
      </c>
      <c r="O20" s="77">
        <v>6.3100000000000005</v>
      </c>
      <c r="P20" s="77">
        <v>6.1070000000000002</v>
      </c>
      <c r="Q20" s="77">
        <v>0.60599999999999998</v>
      </c>
      <c r="R20" s="77">
        <v>5.76</v>
      </c>
      <c r="S20" s="77">
        <v>5.0019999999999998</v>
      </c>
      <c r="T20" s="77">
        <v>5.5449999999999999</v>
      </c>
      <c r="U20" s="77"/>
      <c r="V20" s="77"/>
      <c r="W20" s="77">
        <v>6.7449999999999992</v>
      </c>
      <c r="X20" s="77">
        <v>7.3250000000000002</v>
      </c>
      <c r="Y20" s="77">
        <v>6.1669999999999998</v>
      </c>
      <c r="Z20" s="78"/>
      <c r="AA20" s="79">
        <f t="shared" si="2"/>
        <v>126.65500000000002</v>
      </c>
    </row>
    <row r="21" spans="1:27" ht="24.95" customHeight="1" x14ac:dyDescent="0.2">
      <c r="A21" s="75" t="s">
        <v>16</v>
      </c>
      <c r="B21" s="80">
        <v>17.821999999999999</v>
      </c>
      <c r="C21" s="81">
        <v>38.56</v>
      </c>
      <c r="D21" s="81">
        <v>34.032000000000004</v>
      </c>
      <c r="E21" s="81">
        <v>2.4929999999999999</v>
      </c>
      <c r="F21" s="81">
        <v>39.129000000000005</v>
      </c>
      <c r="G21" s="81">
        <v>21.532</v>
      </c>
      <c r="H21" s="81">
        <v>24.523</v>
      </c>
      <c r="I21" s="81">
        <v>23.478999999999999</v>
      </c>
      <c r="J21" s="81">
        <v>4.9589999999999996</v>
      </c>
      <c r="K21" s="81"/>
      <c r="L21" s="81">
        <v>18.834</v>
      </c>
      <c r="M21" s="81">
        <v>30.983000000000001</v>
      </c>
      <c r="N21" s="81">
        <v>10.791</v>
      </c>
      <c r="O21" s="81">
        <v>8.7759999999999998</v>
      </c>
      <c r="P21" s="81">
        <v>10.552000000000001</v>
      </c>
      <c r="Q21" s="81">
        <v>3.2869999999999999</v>
      </c>
      <c r="R21" s="81">
        <v>5.8639999999999999</v>
      </c>
      <c r="S21" s="81">
        <v>6.4419999999999993</v>
      </c>
      <c r="T21" s="81">
        <v>4.2610000000000001</v>
      </c>
      <c r="U21" s="81">
        <v>4.0490000000000004</v>
      </c>
      <c r="V21" s="81">
        <v>0.92100000000000004</v>
      </c>
      <c r="W21" s="81">
        <v>13.734</v>
      </c>
      <c r="X21" s="81">
        <v>33.147999999999996</v>
      </c>
      <c r="Y21" s="81">
        <v>4.7039999999999997</v>
      </c>
      <c r="Z21" s="78"/>
      <c r="AA21" s="79">
        <f t="shared" si="2"/>
        <v>362.87499999999994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25.320999999999998</v>
      </c>
      <c r="C26" s="88">
        <f t="shared" ref="C26:Z26" si="3">IF(LEN(C$2)&gt;0,SUM(C19:C25),"")</f>
        <v>47.25</v>
      </c>
      <c r="D26" s="88">
        <f t="shared" si="3"/>
        <v>41.521000000000001</v>
      </c>
      <c r="E26" s="88">
        <f t="shared" si="3"/>
        <v>9.2919999999999998</v>
      </c>
      <c r="F26" s="88">
        <f t="shared" si="3"/>
        <v>49.081000000000003</v>
      </c>
      <c r="G26" s="88">
        <f t="shared" si="3"/>
        <v>30.08</v>
      </c>
      <c r="H26" s="88">
        <f t="shared" si="3"/>
        <v>37.709000000000003</v>
      </c>
      <c r="I26" s="88">
        <f t="shared" si="3"/>
        <v>31.372</v>
      </c>
      <c r="J26" s="88">
        <f t="shared" si="3"/>
        <v>12.77</v>
      </c>
      <c r="K26" s="88">
        <f t="shared" si="3"/>
        <v>1.5</v>
      </c>
      <c r="L26" s="88">
        <f t="shared" si="3"/>
        <v>20.344000000000001</v>
      </c>
      <c r="M26" s="88">
        <f t="shared" si="3"/>
        <v>38.814999999999998</v>
      </c>
      <c r="N26" s="88">
        <f t="shared" si="3"/>
        <v>18.670000000000002</v>
      </c>
      <c r="O26" s="88">
        <f t="shared" si="3"/>
        <v>18.856999999999999</v>
      </c>
      <c r="P26" s="88">
        <f t="shared" si="3"/>
        <v>28.158999999999999</v>
      </c>
      <c r="Q26" s="88">
        <f t="shared" si="3"/>
        <v>5.3929999999999998</v>
      </c>
      <c r="R26" s="88">
        <f t="shared" si="3"/>
        <v>13.123999999999999</v>
      </c>
      <c r="S26" s="88">
        <f t="shared" si="3"/>
        <v>12.943999999999999</v>
      </c>
      <c r="T26" s="88">
        <f t="shared" si="3"/>
        <v>11.306000000000001</v>
      </c>
      <c r="U26" s="88">
        <f t="shared" si="3"/>
        <v>5.5490000000000004</v>
      </c>
      <c r="V26" s="88">
        <f t="shared" si="3"/>
        <v>2.4210000000000003</v>
      </c>
      <c r="W26" s="88">
        <f t="shared" si="3"/>
        <v>21.978999999999999</v>
      </c>
      <c r="X26" s="88">
        <f t="shared" si="3"/>
        <v>41.972999999999999</v>
      </c>
      <c r="Y26" s="88">
        <f t="shared" si="3"/>
        <v>12.370999999999999</v>
      </c>
      <c r="Z26" s="89" t="str">
        <f t="shared" si="3"/>
        <v/>
      </c>
      <c r="AA26" s="90">
        <f>SUM(AA19:AA25)</f>
        <v>537.80099999999993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35.896000000000001</v>
      </c>
      <c r="C30" s="77">
        <v>89.004000000000005</v>
      </c>
      <c r="D30" s="77">
        <v>67.153000000000006</v>
      </c>
      <c r="E30" s="77">
        <v>9.6620000000000008</v>
      </c>
      <c r="F30" s="77">
        <v>90.903000000000006</v>
      </c>
      <c r="G30" s="77">
        <v>73.03</v>
      </c>
      <c r="H30" s="77">
        <v>89.141000000000005</v>
      </c>
      <c r="I30" s="77">
        <v>49.591999999999999</v>
      </c>
      <c r="J30" s="77">
        <v>13.333</v>
      </c>
      <c r="K30" s="77">
        <v>13.121</v>
      </c>
      <c r="L30" s="77">
        <v>54.462000000000003</v>
      </c>
      <c r="M30" s="77">
        <v>69.298000000000002</v>
      </c>
      <c r="N30" s="77">
        <v>48.984999999999999</v>
      </c>
      <c r="O30" s="77">
        <v>49.003</v>
      </c>
      <c r="P30" s="77">
        <v>59.939</v>
      </c>
      <c r="Q30" s="77">
        <v>5.4889999999999999</v>
      </c>
      <c r="R30" s="77">
        <v>13.907</v>
      </c>
      <c r="S30" s="77">
        <v>13.428000000000001</v>
      </c>
      <c r="T30" s="77">
        <v>11.702</v>
      </c>
      <c r="U30" s="77">
        <v>5.8609999999999998</v>
      </c>
      <c r="V30" s="77">
        <v>2.7519999999999998</v>
      </c>
      <c r="W30" s="77">
        <v>57.003</v>
      </c>
      <c r="X30" s="77">
        <v>75.629000000000005</v>
      </c>
      <c r="Y30" s="77">
        <v>12.449</v>
      </c>
      <c r="Z30" s="78"/>
      <c r="AA30" s="79">
        <f>SUM(B30:Z30)</f>
        <v>1010.7420000000001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35.896000000000001</v>
      </c>
      <c r="C32" s="62">
        <f t="shared" ref="C32:Z32" si="4">IF(LEN(C$2)&gt;0,SUM(C29:C31),"")</f>
        <v>89.004000000000005</v>
      </c>
      <c r="D32" s="62">
        <f t="shared" si="4"/>
        <v>67.153000000000006</v>
      </c>
      <c r="E32" s="62">
        <f t="shared" si="4"/>
        <v>9.6620000000000008</v>
      </c>
      <c r="F32" s="62">
        <f t="shared" si="4"/>
        <v>90.903000000000006</v>
      </c>
      <c r="G32" s="62">
        <f t="shared" si="4"/>
        <v>73.03</v>
      </c>
      <c r="H32" s="62">
        <f t="shared" si="4"/>
        <v>89.141000000000005</v>
      </c>
      <c r="I32" s="62">
        <f t="shared" si="4"/>
        <v>49.591999999999999</v>
      </c>
      <c r="J32" s="62">
        <f t="shared" si="4"/>
        <v>13.333</v>
      </c>
      <c r="K32" s="62">
        <f t="shared" si="4"/>
        <v>13.121</v>
      </c>
      <c r="L32" s="62">
        <f t="shared" si="4"/>
        <v>54.462000000000003</v>
      </c>
      <c r="M32" s="62">
        <f t="shared" si="4"/>
        <v>69.298000000000002</v>
      </c>
      <c r="N32" s="62">
        <f t="shared" si="4"/>
        <v>48.984999999999999</v>
      </c>
      <c r="O32" s="62">
        <f t="shared" si="4"/>
        <v>49.003</v>
      </c>
      <c r="P32" s="62">
        <f t="shared" si="4"/>
        <v>59.939</v>
      </c>
      <c r="Q32" s="62">
        <f t="shared" si="4"/>
        <v>5.4889999999999999</v>
      </c>
      <c r="R32" s="62">
        <f t="shared" si="4"/>
        <v>13.907</v>
      </c>
      <c r="S32" s="62">
        <f t="shared" si="4"/>
        <v>13.428000000000001</v>
      </c>
      <c r="T32" s="62">
        <f t="shared" si="4"/>
        <v>11.702</v>
      </c>
      <c r="U32" s="62">
        <f t="shared" si="4"/>
        <v>5.8609999999999998</v>
      </c>
      <c r="V32" s="62">
        <f t="shared" si="4"/>
        <v>2.7519999999999998</v>
      </c>
      <c r="W32" s="62">
        <f t="shared" si="4"/>
        <v>57.003</v>
      </c>
      <c r="X32" s="62">
        <f t="shared" si="4"/>
        <v>75.629000000000005</v>
      </c>
      <c r="Y32" s="62">
        <f t="shared" si="4"/>
        <v>12.449</v>
      </c>
      <c r="Z32" s="63" t="str">
        <f t="shared" si="4"/>
        <v/>
      </c>
      <c r="AA32" s="64">
        <f>SUM(AA29:AA31)</f>
        <v>1010.7420000000001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5.0999999999999996</v>
      </c>
      <c r="C37" s="99"/>
      <c r="D37" s="99"/>
      <c r="E37" s="99">
        <v>42.4</v>
      </c>
      <c r="F37" s="99"/>
      <c r="G37" s="99"/>
      <c r="H37" s="99"/>
      <c r="I37" s="99">
        <v>0.6</v>
      </c>
      <c r="J37" s="99">
        <v>0.2</v>
      </c>
      <c r="K37" s="99"/>
      <c r="L37" s="99"/>
      <c r="M37" s="99">
        <v>0.8</v>
      </c>
      <c r="N37" s="99">
        <v>41.3</v>
      </c>
      <c r="O37" s="99">
        <v>27.9</v>
      </c>
      <c r="P37" s="99"/>
      <c r="Q37" s="99">
        <v>0.6</v>
      </c>
      <c r="R37" s="99">
        <v>0.3</v>
      </c>
      <c r="S37" s="99">
        <v>0.5</v>
      </c>
      <c r="T37" s="99"/>
      <c r="U37" s="99"/>
      <c r="V37" s="99">
        <v>0.7</v>
      </c>
      <c r="W37" s="99"/>
      <c r="X37" s="99">
        <v>0.8</v>
      </c>
      <c r="Y37" s="99">
        <v>0.3</v>
      </c>
      <c r="Z37" s="100"/>
      <c r="AA37" s="79">
        <f t="shared" si="5"/>
        <v>121.5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5.0999999999999996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42.4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0.6</v>
      </c>
      <c r="J40" s="88">
        <f t="shared" si="6"/>
        <v>0.2</v>
      </c>
      <c r="K40" s="88">
        <f t="shared" si="6"/>
        <v>0</v>
      </c>
      <c r="L40" s="88">
        <f t="shared" si="6"/>
        <v>0</v>
      </c>
      <c r="M40" s="88">
        <f t="shared" si="6"/>
        <v>0.8</v>
      </c>
      <c r="N40" s="88">
        <f t="shared" si="6"/>
        <v>41.3</v>
      </c>
      <c r="O40" s="88">
        <f t="shared" si="6"/>
        <v>27.9</v>
      </c>
      <c r="P40" s="88">
        <f t="shared" si="6"/>
        <v>0</v>
      </c>
      <c r="Q40" s="88">
        <f t="shared" si="6"/>
        <v>0.6</v>
      </c>
      <c r="R40" s="88">
        <f t="shared" si="6"/>
        <v>0.3</v>
      </c>
      <c r="S40" s="88">
        <f t="shared" si="6"/>
        <v>0.5</v>
      </c>
      <c r="T40" s="88">
        <f t="shared" si="6"/>
        <v>0</v>
      </c>
      <c r="U40" s="88">
        <f t="shared" si="6"/>
        <v>0</v>
      </c>
      <c r="V40" s="88">
        <f t="shared" si="6"/>
        <v>0.7</v>
      </c>
      <c r="W40" s="88">
        <f t="shared" si="6"/>
        <v>0</v>
      </c>
      <c r="X40" s="88">
        <f t="shared" si="6"/>
        <v>0.8</v>
      </c>
      <c r="Y40" s="88">
        <f t="shared" si="6"/>
        <v>0.3</v>
      </c>
      <c r="Z40" s="89" t="str">
        <f t="shared" si="6"/>
        <v/>
      </c>
      <c r="AA40" s="90">
        <f t="shared" si="5"/>
        <v>121.5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5.0999999999999996</v>
      </c>
      <c r="C45" s="99"/>
      <c r="D45" s="99"/>
      <c r="E45" s="99">
        <v>42.4</v>
      </c>
      <c r="F45" s="99"/>
      <c r="G45" s="99"/>
      <c r="H45" s="99"/>
      <c r="I45" s="99">
        <v>0.6</v>
      </c>
      <c r="J45" s="99">
        <v>0.2</v>
      </c>
      <c r="K45" s="99"/>
      <c r="L45" s="99"/>
      <c r="M45" s="99">
        <v>0.8</v>
      </c>
      <c r="N45" s="99">
        <v>41.3</v>
      </c>
      <c r="O45" s="99">
        <v>27.9</v>
      </c>
      <c r="P45" s="99"/>
      <c r="Q45" s="99">
        <v>0.6</v>
      </c>
      <c r="R45" s="99">
        <v>0.3</v>
      </c>
      <c r="S45" s="99">
        <v>0.5</v>
      </c>
      <c r="T45" s="99"/>
      <c r="U45" s="99"/>
      <c r="V45" s="99">
        <v>0.7</v>
      </c>
      <c r="W45" s="99"/>
      <c r="X45" s="99">
        <v>0.8</v>
      </c>
      <c r="Y45" s="99">
        <v>0.3</v>
      </c>
      <c r="Z45" s="100"/>
      <c r="AA45" s="79">
        <f t="shared" si="7"/>
        <v>121.5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5.0999999999999996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42.4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0.6</v>
      </c>
      <c r="J49" s="88">
        <f t="shared" si="8"/>
        <v>0.2</v>
      </c>
      <c r="K49" s="88">
        <f t="shared" si="8"/>
        <v>0</v>
      </c>
      <c r="L49" s="88">
        <f t="shared" si="8"/>
        <v>0</v>
      </c>
      <c r="M49" s="88">
        <f t="shared" si="8"/>
        <v>0.8</v>
      </c>
      <c r="N49" s="88">
        <f t="shared" si="8"/>
        <v>41.3</v>
      </c>
      <c r="O49" s="88">
        <f t="shared" si="8"/>
        <v>27.9</v>
      </c>
      <c r="P49" s="88">
        <f t="shared" si="8"/>
        <v>0</v>
      </c>
      <c r="Q49" s="88">
        <f t="shared" si="8"/>
        <v>0.6</v>
      </c>
      <c r="R49" s="88">
        <f t="shared" si="8"/>
        <v>0.3</v>
      </c>
      <c r="S49" s="88">
        <f t="shared" si="8"/>
        <v>0.5</v>
      </c>
      <c r="T49" s="88">
        <f t="shared" si="8"/>
        <v>0</v>
      </c>
      <c r="U49" s="88">
        <f t="shared" si="8"/>
        <v>0</v>
      </c>
      <c r="V49" s="88">
        <f t="shared" si="8"/>
        <v>0.7</v>
      </c>
      <c r="W49" s="88">
        <f t="shared" si="8"/>
        <v>0</v>
      </c>
      <c r="X49" s="88">
        <f t="shared" si="8"/>
        <v>0.8</v>
      </c>
      <c r="Y49" s="88">
        <f t="shared" si="8"/>
        <v>0.3</v>
      </c>
      <c r="Z49" s="89" t="str">
        <f t="shared" si="8"/>
        <v/>
      </c>
      <c r="AA49" s="90">
        <f t="shared" si="7"/>
        <v>121.5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40.996000000000002</v>
      </c>
      <c r="C52" s="88">
        <f t="shared" ref="C52:Z52" si="10">IF(LEN(C$2)&gt;0,SUM(C10:C15)+C26+C40,"")</f>
        <v>89.004000000000005</v>
      </c>
      <c r="D52" s="88">
        <f t="shared" si="10"/>
        <v>67.153000000000006</v>
      </c>
      <c r="E52" s="88">
        <f t="shared" si="10"/>
        <v>52.061999999999998</v>
      </c>
      <c r="F52" s="88">
        <f t="shared" si="10"/>
        <v>90.903000000000006</v>
      </c>
      <c r="G52" s="88">
        <f t="shared" si="10"/>
        <v>73.03</v>
      </c>
      <c r="H52" s="88">
        <f t="shared" si="10"/>
        <v>89.140999999999991</v>
      </c>
      <c r="I52" s="88">
        <f t="shared" si="10"/>
        <v>50.192</v>
      </c>
      <c r="J52" s="88">
        <f t="shared" si="10"/>
        <v>13.532999999999999</v>
      </c>
      <c r="K52" s="88">
        <f t="shared" si="10"/>
        <v>13.121</v>
      </c>
      <c r="L52" s="88">
        <f t="shared" si="10"/>
        <v>54.462000000000003</v>
      </c>
      <c r="M52" s="88">
        <f t="shared" si="10"/>
        <v>70.097999999999999</v>
      </c>
      <c r="N52" s="88">
        <f t="shared" si="10"/>
        <v>90.284999999999997</v>
      </c>
      <c r="O52" s="88">
        <f t="shared" si="10"/>
        <v>76.902999999999992</v>
      </c>
      <c r="P52" s="88">
        <f t="shared" si="10"/>
        <v>59.939</v>
      </c>
      <c r="Q52" s="88">
        <f t="shared" si="10"/>
        <v>6.0889999999999995</v>
      </c>
      <c r="R52" s="88">
        <f t="shared" si="10"/>
        <v>14.206999999999999</v>
      </c>
      <c r="S52" s="88">
        <f t="shared" si="10"/>
        <v>13.927999999999999</v>
      </c>
      <c r="T52" s="88">
        <f t="shared" si="10"/>
        <v>11.702000000000002</v>
      </c>
      <c r="U52" s="88">
        <f t="shared" si="10"/>
        <v>5.8610000000000007</v>
      </c>
      <c r="V52" s="88">
        <f t="shared" si="10"/>
        <v>3.452</v>
      </c>
      <c r="W52" s="88">
        <f t="shared" si="10"/>
        <v>57.003</v>
      </c>
      <c r="X52" s="88">
        <f t="shared" si="10"/>
        <v>76.428999999999988</v>
      </c>
      <c r="Y52" s="88">
        <f t="shared" si="10"/>
        <v>12.748999999999999</v>
      </c>
      <c r="Z52" s="89" t="str">
        <f t="shared" si="10"/>
        <v/>
      </c>
      <c r="AA52" s="104">
        <f>SUM(B52:Z52)</f>
        <v>1132.242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45737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5.0999999999999996</v>
      </c>
      <c r="C4" s="18">
        <v>-38</v>
      </c>
      <c r="D4" s="18">
        <v>-16.2</v>
      </c>
      <c r="E4" s="18">
        <v>42.4</v>
      </c>
      <c r="F4" s="18">
        <v>-49.3</v>
      </c>
      <c r="G4" s="18">
        <v>-9.9</v>
      </c>
      <c r="H4" s="18">
        <v>-28.1</v>
      </c>
      <c r="I4" s="18">
        <v>0.6</v>
      </c>
      <c r="J4" s="18">
        <v>0.2</v>
      </c>
      <c r="K4" s="18"/>
      <c r="L4" s="18"/>
      <c r="M4" s="18">
        <v>0.8</v>
      </c>
      <c r="N4" s="18">
        <v>41.3</v>
      </c>
      <c r="O4" s="18">
        <v>27.9</v>
      </c>
      <c r="P4" s="18">
        <v>-4.4000000000000004</v>
      </c>
      <c r="Q4" s="18">
        <v>0.6</v>
      </c>
      <c r="R4" s="18">
        <v>0.3</v>
      </c>
      <c r="S4" s="18">
        <v>0.5</v>
      </c>
      <c r="T4" s="18">
        <v>-8.6999999999999993</v>
      </c>
      <c r="U4" s="18">
        <v>-4.5</v>
      </c>
      <c r="V4" s="18">
        <v>0.7</v>
      </c>
      <c r="W4" s="18">
        <v>-9</v>
      </c>
      <c r="X4" s="18">
        <v>0.8</v>
      </c>
      <c r="Y4" s="18">
        <v>0.3</v>
      </c>
      <c r="Z4" s="19"/>
      <c r="AA4" s="111">
        <f>SUM(B4:Z4)</f>
        <v>-46.600000000000009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130.80000000000001</v>
      </c>
      <c r="C7" s="117">
        <v>118.49</v>
      </c>
      <c r="D7" s="117">
        <v>117.35</v>
      </c>
      <c r="E7" s="117">
        <v>118.89</v>
      </c>
      <c r="F7" s="117">
        <v>113.97</v>
      </c>
      <c r="G7" s="117">
        <v>137.1</v>
      </c>
      <c r="H7" s="117">
        <v>158.29</v>
      </c>
      <c r="I7" s="117">
        <v>138.97999999999999</v>
      </c>
      <c r="J7" s="117">
        <v>101.66</v>
      </c>
      <c r="K7" s="117">
        <v>30.72</v>
      </c>
      <c r="L7" s="117">
        <v>12.8</v>
      </c>
      <c r="M7" s="117">
        <v>9.6199999999999992</v>
      </c>
      <c r="N7" s="117">
        <v>6.13</v>
      </c>
      <c r="O7" s="117">
        <v>1.2</v>
      </c>
      <c r="P7" s="117">
        <v>6.36</v>
      </c>
      <c r="Q7" s="117">
        <v>60.23</v>
      </c>
      <c r="R7" s="117">
        <v>120.97</v>
      </c>
      <c r="S7" s="117">
        <v>158.30000000000001</v>
      </c>
      <c r="T7" s="117">
        <v>227.21</v>
      </c>
      <c r="U7" s="117">
        <v>194.15</v>
      </c>
      <c r="V7" s="117">
        <v>172.99</v>
      </c>
      <c r="W7" s="117">
        <v>147.68</v>
      </c>
      <c r="X7" s="117">
        <v>133.85</v>
      </c>
      <c r="Y7" s="117">
        <v>126.19</v>
      </c>
      <c r="Z7" s="118"/>
      <c r="AA7" s="119">
        <f>IF(SUM(B7:Z7)&lt;&gt;0,AVERAGEIF(B7:Z7,"&lt;&gt;"""),"")</f>
        <v>105.99708333333332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>
        <v>38</v>
      </c>
      <c r="D13" s="129">
        <v>16.2</v>
      </c>
      <c r="E13" s="129"/>
      <c r="F13" s="129">
        <v>49.3</v>
      </c>
      <c r="G13" s="129">
        <v>9.9</v>
      </c>
      <c r="H13" s="129">
        <v>28.1</v>
      </c>
      <c r="I13" s="129"/>
      <c r="J13" s="129"/>
      <c r="K13" s="129"/>
      <c r="L13" s="129"/>
      <c r="M13" s="129"/>
      <c r="N13" s="129"/>
      <c r="O13" s="129"/>
      <c r="P13" s="129">
        <v>4.4000000000000004</v>
      </c>
      <c r="Q13" s="129"/>
      <c r="R13" s="129"/>
      <c r="S13" s="129"/>
      <c r="T13" s="129">
        <v>8.6999999999999993</v>
      </c>
      <c r="U13" s="129">
        <v>4.5</v>
      </c>
      <c r="V13" s="129"/>
      <c r="W13" s="129">
        <v>9</v>
      </c>
      <c r="X13" s="129"/>
      <c r="Y13" s="130"/>
      <c r="Z13" s="131"/>
      <c r="AA13" s="132">
        <f t="shared" si="0"/>
        <v>168.1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38</v>
      </c>
      <c r="D16" s="135">
        <f t="shared" si="1"/>
        <v>16.2</v>
      </c>
      <c r="E16" s="135">
        <f t="shared" si="1"/>
        <v>0</v>
      </c>
      <c r="F16" s="135">
        <f t="shared" si="1"/>
        <v>49.3</v>
      </c>
      <c r="G16" s="135">
        <f t="shared" si="1"/>
        <v>9.9</v>
      </c>
      <c r="H16" s="135">
        <f t="shared" si="1"/>
        <v>28.1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4.4000000000000004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8.6999999999999993</v>
      </c>
      <c r="U16" s="135">
        <f t="shared" si="1"/>
        <v>4.5</v>
      </c>
      <c r="V16" s="135">
        <f t="shared" si="1"/>
        <v>0</v>
      </c>
      <c r="W16" s="135">
        <f t="shared" si="1"/>
        <v>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168.1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5.0999999999999996</v>
      </c>
      <c r="C21" s="129"/>
      <c r="D21" s="129"/>
      <c r="E21" s="129">
        <v>42.4</v>
      </c>
      <c r="F21" s="129"/>
      <c r="G21" s="129"/>
      <c r="H21" s="129"/>
      <c r="I21" s="129">
        <v>0.6</v>
      </c>
      <c r="J21" s="129">
        <v>0.2</v>
      </c>
      <c r="K21" s="129"/>
      <c r="L21" s="129"/>
      <c r="M21" s="129">
        <v>0.8</v>
      </c>
      <c r="N21" s="129">
        <v>41.3</v>
      </c>
      <c r="O21" s="129">
        <v>27.9</v>
      </c>
      <c r="P21" s="129"/>
      <c r="Q21" s="129">
        <v>0.6</v>
      </c>
      <c r="R21" s="129">
        <v>0.3</v>
      </c>
      <c r="S21" s="129">
        <v>0.5</v>
      </c>
      <c r="T21" s="129"/>
      <c r="U21" s="129"/>
      <c r="V21" s="129">
        <v>0.7</v>
      </c>
      <c r="W21" s="129"/>
      <c r="X21" s="129">
        <v>0.8</v>
      </c>
      <c r="Y21" s="130">
        <v>0.3</v>
      </c>
      <c r="Z21" s="131"/>
      <c r="AA21" s="132">
        <f t="shared" si="2"/>
        <v>121.5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5.0999999999999996</v>
      </c>
      <c r="C24" s="135">
        <f t="shared" si="3"/>
        <v>0</v>
      </c>
      <c r="D24" s="135">
        <f t="shared" si="3"/>
        <v>0</v>
      </c>
      <c r="E24" s="135">
        <f t="shared" si="3"/>
        <v>42.4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0.6</v>
      </c>
      <c r="J24" s="135">
        <f t="shared" si="3"/>
        <v>0.2</v>
      </c>
      <c r="K24" s="135">
        <f t="shared" si="3"/>
        <v>0</v>
      </c>
      <c r="L24" s="135">
        <f t="shared" si="3"/>
        <v>0</v>
      </c>
      <c r="M24" s="135">
        <f t="shared" si="3"/>
        <v>0.8</v>
      </c>
      <c r="N24" s="135">
        <f t="shared" si="3"/>
        <v>41.3</v>
      </c>
      <c r="O24" s="135">
        <f t="shared" si="3"/>
        <v>27.9</v>
      </c>
      <c r="P24" s="135">
        <f t="shared" si="3"/>
        <v>0</v>
      </c>
      <c r="Q24" s="135">
        <f t="shared" si="3"/>
        <v>0.6</v>
      </c>
      <c r="R24" s="135">
        <f t="shared" si="3"/>
        <v>0.3</v>
      </c>
      <c r="S24" s="135">
        <f t="shared" si="3"/>
        <v>0.5</v>
      </c>
      <c r="T24" s="135">
        <f t="shared" si="3"/>
        <v>0</v>
      </c>
      <c r="U24" s="135">
        <f t="shared" si="3"/>
        <v>0</v>
      </c>
      <c r="V24" s="135">
        <f t="shared" si="3"/>
        <v>0.7</v>
      </c>
      <c r="W24" s="135">
        <f t="shared" si="3"/>
        <v>0</v>
      </c>
      <c r="X24" s="135">
        <f t="shared" si="3"/>
        <v>0.8</v>
      </c>
      <c r="Y24" s="135">
        <f t="shared" si="3"/>
        <v>0.3</v>
      </c>
      <c r="Z24" s="136" t="str">
        <f t="shared" si="3"/>
        <v/>
      </c>
      <c r="AA24" s="90">
        <f t="shared" si="2"/>
        <v>121.5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2025-03-20T14:35:24Z</dcterms:created>
  <dcterms:modified xsi:type="dcterms:W3CDTF">2025-03-20T14:35:26Z</dcterms:modified>
</cp:coreProperties>
</file>