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<sst xmlns="http://schemas.openxmlformats.org/spreadsheetml/2006/main" count="119" uniqueCount="54">
  <si>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19/03/2025 16:30:01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</si>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</sst>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554-41A1-916D-4E7330E5A9E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6">
                  <c:v>50</c:v>
                </c:pt>
                <c:pt idx="22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54-41A1-916D-4E7330E5A9E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9">
                  <c:v>9.99</c:v>
                </c:pt>
                <c:pt idx="10">
                  <c:v>1.6739999999999999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54-41A1-916D-4E7330E5A9E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3.3879999999999999</c:v>
                </c:pt>
                <c:pt idx="1">
                  <c:v>3.31</c:v>
                </c:pt>
                <c:pt idx="2">
                  <c:v>3.3769999999999998</c:v>
                </c:pt>
                <c:pt idx="3">
                  <c:v>3.0830000000000002</c:v>
                </c:pt>
                <c:pt idx="4">
                  <c:v>3.5990000000000002</c:v>
                </c:pt>
                <c:pt idx="5">
                  <c:v>4.4390000000000001</c:v>
                </c:pt>
                <c:pt idx="6">
                  <c:v>3.95</c:v>
                </c:pt>
                <c:pt idx="7">
                  <c:v>5.0670000000000002</c:v>
                </c:pt>
                <c:pt idx="8">
                  <c:v>6.0869999999999997</c:v>
                </c:pt>
                <c:pt idx="9">
                  <c:v>141.727</c:v>
                </c:pt>
                <c:pt idx="10">
                  <c:v>9.9469999999999992</c:v>
                </c:pt>
                <c:pt idx="11">
                  <c:v>1.9359999999999999</c:v>
                </c:pt>
                <c:pt idx="12">
                  <c:v>0.47399999999999998</c:v>
                </c:pt>
                <c:pt idx="13">
                  <c:v>1.9370000000000001</c:v>
                </c:pt>
                <c:pt idx="14">
                  <c:v>6.7510000000000003</c:v>
                </c:pt>
                <c:pt idx="15">
                  <c:v>5.4349999999999996</c:v>
                </c:pt>
                <c:pt idx="16">
                  <c:v>3.8860000000000001</c:v>
                </c:pt>
                <c:pt idx="17">
                  <c:v>3.7130000000000001</c:v>
                </c:pt>
                <c:pt idx="18">
                  <c:v>5.7539999999999996</c:v>
                </c:pt>
                <c:pt idx="19">
                  <c:v>5.532</c:v>
                </c:pt>
                <c:pt idx="20">
                  <c:v>3.931</c:v>
                </c:pt>
                <c:pt idx="21">
                  <c:v>3.9540000000000002</c:v>
                </c:pt>
                <c:pt idx="22">
                  <c:v>3.153</c:v>
                </c:pt>
                <c:pt idx="23">
                  <c:v>3.2949999999999999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54-41A1-916D-4E7330E5A9E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554-41A1-916D-4E7330E5A9E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554-41A1-916D-4E7330E5A9E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0">
                  <c:v>50</c:v>
                </c:pt>
                <c:pt idx="13">
                  <c:v>8.0530000000000008</c:v>
                </c:pt>
                <c:pt idx="14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554-41A1-916D-4E7330E5A9E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554-41A1-916D-4E7330E5A9E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554-41A1-916D-4E7330E5A9E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79.382000000000005</c:v>
                </c:pt>
                <c:pt idx="1">
                  <c:v>89.325999999999993</c:v>
                </c:pt>
                <c:pt idx="2">
                  <c:v>68.915000000000006</c:v>
                </c:pt>
                <c:pt idx="3">
                  <c:v>84.882999999999996</c:v>
                </c:pt>
                <c:pt idx="4">
                  <c:v>15.193</c:v>
                </c:pt>
                <c:pt idx="5">
                  <c:v>61.470999999999997</c:v>
                </c:pt>
                <c:pt idx="6">
                  <c:v>42.115000000000002</c:v>
                </c:pt>
                <c:pt idx="7">
                  <c:v>112.914</c:v>
                </c:pt>
                <c:pt idx="20">
                  <c:v>30</c:v>
                </c:pt>
                <c:pt idx="21">
                  <c:v>21.861999999999998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554-41A1-916D-4E7330E5A9E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9.8000000000000007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95.1</c:v>
                </c:pt>
                <c:pt idx="5">
                  <c:v>27.6</c:v>
                </c:pt>
                <c:pt idx="6">
                  <c:v>12</c:v>
                </c:pt>
                <c:pt idx="7">
                  <c:v>0</c:v>
                </c:pt>
                <c:pt idx="8">
                  <c:v>5.2</c:v>
                </c:pt>
                <c:pt idx="9">
                  <c:v>0</c:v>
                </c:pt>
                <c:pt idx="10">
                  <c:v>0</c:v>
                </c:pt>
                <c:pt idx="11">
                  <c:v>120.6</c:v>
                </c:pt>
                <c:pt idx="12">
                  <c:v>100</c:v>
                </c:pt>
                <c:pt idx="13">
                  <c:v>29.7</c:v>
                </c:pt>
                <c:pt idx="14">
                  <c:v>3.1</c:v>
                </c:pt>
                <c:pt idx="15">
                  <c:v>67.8</c:v>
                </c:pt>
                <c:pt idx="16">
                  <c:v>47.1</c:v>
                </c:pt>
                <c:pt idx="17">
                  <c:v>5.2</c:v>
                </c:pt>
                <c:pt idx="18">
                  <c:v>0.6</c:v>
                </c:pt>
                <c:pt idx="19">
                  <c:v>20.7</c:v>
                </c:pt>
                <c:pt idx="20">
                  <c:v>6.2</c:v>
                </c:pt>
                <c:pt idx="21">
                  <c:v>52.6</c:v>
                </c:pt>
                <c:pt idx="22">
                  <c:v>13.3</c:v>
                </c:pt>
                <c:pt idx="23">
                  <c:v>85.6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554-41A1-916D-4E7330E5A9E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10.513</c:v>
                </c:pt>
                <c:pt idx="2">
                  <c:v>10.268000000000001</c:v>
                </c:pt>
                <c:pt idx="3">
                  <c:v>9.6579999999999995</c:v>
                </c:pt>
                <c:pt idx="4">
                  <c:v>9.0599999999999987</c:v>
                </c:pt>
                <c:pt idx="5">
                  <c:v>8.5129999999999999</c:v>
                </c:pt>
                <c:pt idx="8">
                  <c:v>9.9009999999999998</c:v>
                </c:pt>
                <c:pt idx="10">
                  <c:v>38.555999999999997</c:v>
                </c:pt>
                <c:pt idx="13">
                  <c:v>35.149000000000001</c:v>
                </c:pt>
                <c:pt idx="14">
                  <c:v>59.862000000000002</c:v>
                </c:pt>
                <c:pt idx="17">
                  <c:v>6.62</c:v>
                </c:pt>
                <c:pt idx="18">
                  <c:v>3.0030000000000001</c:v>
                </c:pt>
                <c:pt idx="20">
                  <c:v>4.5679999999999996</c:v>
                </c:pt>
                <c:pt idx="23">
                  <c:v>4.8000000000000001E-2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554-41A1-916D-4E7330E5A9E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554-41A1-916D-4E7330E5A9E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554-41A1-916D-4E7330E5A9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122.96</c:v>
                </c:pt>
                <c:pt idx="1">
                  <c:v>109.26</c:v>
                </c:pt>
                <c:pt idx="2">
                  <c:v>104.02</c:v>
                </c:pt>
                <c:pt idx="3">
                  <c:v>104.03</c:v>
                </c:pt>
                <c:pt idx="4">
                  <c:v>115.28</c:v>
                </c:pt>
                <c:pt idx="5">
                  <c:v>130.66999999999999</c:v>
                </c:pt>
                <c:pt idx="6">
                  <c:v>148.94999999999999</c:v>
                </c:pt>
                <c:pt idx="7">
                  <c:v>140.29</c:v>
                </c:pt>
                <c:pt idx="8">
                  <c:v>90</c:v>
                </c:pt>
                <c:pt idx="9">
                  <c:v>0</c:v>
                </c:pt>
                <c:pt idx="10">
                  <c:v>13.28</c:v>
                </c:pt>
                <c:pt idx="11">
                  <c:v>2.42</c:v>
                </c:pt>
                <c:pt idx="12">
                  <c:v>-0.48</c:v>
                </c:pt>
                <c:pt idx="13">
                  <c:v>0.65</c:v>
                </c:pt>
                <c:pt idx="14">
                  <c:v>21</c:v>
                </c:pt>
                <c:pt idx="15">
                  <c:v>74.08</c:v>
                </c:pt>
                <c:pt idx="16">
                  <c:v>122.72</c:v>
                </c:pt>
                <c:pt idx="17">
                  <c:v>189.17</c:v>
                </c:pt>
                <c:pt idx="18">
                  <c:v>334.77</c:v>
                </c:pt>
                <c:pt idx="19">
                  <c:v>287.55</c:v>
                </c:pt>
                <c:pt idx="20">
                  <c:v>185.02</c:v>
                </c:pt>
                <c:pt idx="21">
                  <c:v>150.53</c:v>
                </c:pt>
                <c:pt idx="22">
                  <c:v>132</c:v>
                </c:pt>
                <c:pt idx="23">
                  <c:v>121.83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554-41A1-916D-4E7330E5A9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518-4C8A-9597-4F212840619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5.9880000000000004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18-4C8A-9597-4F212840619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10.259</c:v>
                </c:pt>
                <c:pt idx="1">
                  <c:v>10.423</c:v>
                </c:pt>
                <c:pt idx="2">
                  <c:v>6.2089999999999996</c:v>
                </c:pt>
                <c:pt idx="3">
                  <c:v>6.6490000000000009</c:v>
                </c:pt>
                <c:pt idx="4">
                  <c:v>33.992000000000004</c:v>
                </c:pt>
                <c:pt idx="5">
                  <c:v>7.7639999999999993</c:v>
                </c:pt>
                <c:pt idx="6">
                  <c:v>13.211</c:v>
                </c:pt>
                <c:pt idx="7">
                  <c:v>8.0250000000000004</c:v>
                </c:pt>
                <c:pt idx="8">
                  <c:v>1.2430000000000001</c:v>
                </c:pt>
                <c:pt idx="9">
                  <c:v>4.8</c:v>
                </c:pt>
                <c:pt idx="10">
                  <c:v>0.05</c:v>
                </c:pt>
                <c:pt idx="11">
                  <c:v>10.707999999999998</c:v>
                </c:pt>
                <c:pt idx="12">
                  <c:v>10.768000000000001</c:v>
                </c:pt>
                <c:pt idx="13">
                  <c:v>6.6509999999999998</c:v>
                </c:pt>
                <c:pt idx="14">
                  <c:v>0.01</c:v>
                </c:pt>
                <c:pt idx="15">
                  <c:v>6.8129999999999988</c:v>
                </c:pt>
                <c:pt idx="16">
                  <c:v>6.84</c:v>
                </c:pt>
                <c:pt idx="17">
                  <c:v>5.609</c:v>
                </c:pt>
                <c:pt idx="19">
                  <c:v>6.7189999999999994</c:v>
                </c:pt>
                <c:pt idx="20">
                  <c:v>6.8979999999999997</c:v>
                </c:pt>
                <c:pt idx="21">
                  <c:v>7.3220000000000001</c:v>
                </c:pt>
                <c:pt idx="22">
                  <c:v>7.3720000000000008</c:v>
                </c:pt>
                <c:pt idx="23">
                  <c:v>7.93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18-4C8A-9597-4F212840619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36.250999999999998</c:v>
                </c:pt>
                <c:pt idx="1">
                  <c:v>37.983000000000004</c:v>
                </c:pt>
                <c:pt idx="2">
                  <c:v>16.684999999999999</c:v>
                </c:pt>
                <c:pt idx="3">
                  <c:v>25.102000000000004</c:v>
                </c:pt>
                <c:pt idx="4">
                  <c:v>33.576000000000001</c:v>
                </c:pt>
                <c:pt idx="5">
                  <c:v>25.539000000000001</c:v>
                </c:pt>
                <c:pt idx="6">
                  <c:v>34.661999999999999</c:v>
                </c:pt>
                <c:pt idx="7">
                  <c:v>29.041000000000004</c:v>
                </c:pt>
                <c:pt idx="8">
                  <c:v>12.337</c:v>
                </c:pt>
                <c:pt idx="9">
                  <c:v>33.75</c:v>
                </c:pt>
                <c:pt idx="10">
                  <c:v>11.2</c:v>
                </c:pt>
                <c:pt idx="11">
                  <c:v>36.090000000000003</c:v>
                </c:pt>
                <c:pt idx="12">
                  <c:v>34.18</c:v>
                </c:pt>
                <c:pt idx="13">
                  <c:v>12.858000000000001</c:v>
                </c:pt>
                <c:pt idx="14">
                  <c:v>13.358000000000001</c:v>
                </c:pt>
                <c:pt idx="15">
                  <c:v>27.944000000000003</c:v>
                </c:pt>
                <c:pt idx="16">
                  <c:v>30.785</c:v>
                </c:pt>
                <c:pt idx="17">
                  <c:v>7.6269999999999998</c:v>
                </c:pt>
                <c:pt idx="18">
                  <c:v>2.7199999999999998</c:v>
                </c:pt>
                <c:pt idx="19">
                  <c:v>8.0640000000000001</c:v>
                </c:pt>
                <c:pt idx="20">
                  <c:v>9.0990000000000002</c:v>
                </c:pt>
                <c:pt idx="21">
                  <c:v>35.909000000000006</c:v>
                </c:pt>
                <c:pt idx="22">
                  <c:v>49.988</c:v>
                </c:pt>
                <c:pt idx="23">
                  <c:v>47.010000000000005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18-4C8A-9597-4F212840619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518-4C8A-9597-4F212840619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518-4C8A-9597-4F212840619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518-4C8A-9597-4F212840619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518-4C8A-9597-4F212840619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518-4C8A-9597-4F212840619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0">
                  <c:v>30</c:v>
                </c:pt>
                <c:pt idx="11">
                  <c:v>30</c:v>
                </c:pt>
                <c:pt idx="12">
                  <c:v>30</c:v>
                </c:pt>
                <c:pt idx="13">
                  <c:v>30</c:v>
                </c:pt>
                <c:pt idx="14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518-4C8A-9597-4F212840619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5.7</c:v>
                </c:pt>
                <c:pt idx="2">
                  <c:v>13.7</c:v>
                </c:pt>
                <c:pt idx="3">
                  <c:v>18.100000000000001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49.5</c:v>
                </c:pt>
                <c:pt idx="8">
                  <c:v>0</c:v>
                </c:pt>
                <c:pt idx="9">
                  <c:v>0</c:v>
                </c:pt>
                <c:pt idx="10">
                  <c:v>0.9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518-4C8A-9597-4F212840619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44.582000000000001</c:v>
                </c:pt>
                <c:pt idx="1">
                  <c:v>47.564999999999998</c:v>
                </c:pt>
                <c:pt idx="2">
                  <c:v>44.416000000000004</c:v>
                </c:pt>
                <c:pt idx="3">
                  <c:v>46.309999999999995</c:v>
                </c:pt>
                <c:pt idx="4">
                  <c:v>53.894999999999996</c:v>
                </c:pt>
                <c:pt idx="5">
                  <c:v>67.260000000000005</c:v>
                </c:pt>
                <c:pt idx="6">
                  <c:v>58.674000000000007</c:v>
                </c:pt>
                <c:pt idx="7">
                  <c:v>29.884</c:v>
                </c:pt>
                <c:pt idx="8">
                  <c:v>6.0579999999999998</c:v>
                </c:pt>
                <c:pt idx="9">
                  <c:v>111.66700000000002</c:v>
                </c:pt>
                <c:pt idx="10">
                  <c:v>56.526999999999994</c:v>
                </c:pt>
                <c:pt idx="11">
                  <c:v>39.744</c:v>
                </c:pt>
                <c:pt idx="12">
                  <c:v>23.994999999999997</c:v>
                </c:pt>
                <c:pt idx="13">
                  <c:v>23.83</c:v>
                </c:pt>
                <c:pt idx="14">
                  <c:v>74.844999999999999</c:v>
                </c:pt>
                <c:pt idx="15">
                  <c:v>36.951000000000001</c:v>
                </c:pt>
                <c:pt idx="16">
                  <c:v>11.843999999999999</c:v>
                </c:pt>
                <c:pt idx="17">
                  <c:v>0.80500000000000005</c:v>
                </c:pt>
                <c:pt idx="18">
                  <c:v>5.1370000000000005</c:v>
                </c:pt>
                <c:pt idx="19">
                  <c:v>9.9489999999999998</c:v>
                </c:pt>
                <c:pt idx="20">
                  <c:v>27.223999999999997</c:v>
                </c:pt>
                <c:pt idx="21">
                  <c:v>33.734000000000002</c:v>
                </c:pt>
                <c:pt idx="22">
                  <c:v>32.585999999999999</c:v>
                </c:pt>
                <c:pt idx="23">
                  <c:v>32.527000000000001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518-4C8A-9597-4F212840619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518-4C8A-9597-4F212840619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518-4C8A-9597-4F2128406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122.96</c:v>
                </c:pt>
                <c:pt idx="1">
                  <c:v>109.26</c:v>
                </c:pt>
                <c:pt idx="2">
                  <c:v>104.02</c:v>
                </c:pt>
                <c:pt idx="3">
                  <c:v>104.03</c:v>
                </c:pt>
                <c:pt idx="4">
                  <c:v>115.28</c:v>
                </c:pt>
                <c:pt idx="5">
                  <c:v>130.66999999999999</c:v>
                </c:pt>
                <c:pt idx="6">
                  <c:v>148.94999999999999</c:v>
                </c:pt>
                <c:pt idx="7">
                  <c:v>140.29</c:v>
                </c:pt>
                <c:pt idx="8">
                  <c:v>90</c:v>
                </c:pt>
                <c:pt idx="9">
                  <c:v>0</c:v>
                </c:pt>
                <c:pt idx="10">
                  <c:v>13.28</c:v>
                </c:pt>
                <c:pt idx="11">
                  <c:v>2.42</c:v>
                </c:pt>
                <c:pt idx="12">
                  <c:v>-0.48</c:v>
                </c:pt>
                <c:pt idx="13">
                  <c:v>0.65</c:v>
                </c:pt>
                <c:pt idx="14">
                  <c:v>21</c:v>
                </c:pt>
                <c:pt idx="15">
                  <c:v>74.08</c:v>
                </c:pt>
                <c:pt idx="16">
                  <c:v>122.72</c:v>
                </c:pt>
                <c:pt idx="17">
                  <c:v>189.17</c:v>
                </c:pt>
                <c:pt idx="18">
                  <c:v>334.77</c:v>
                </c:pt>
                <c:pt idx="19">
                  <c:v>287.55</c:v>
                </c:pt>
                <c:pt idx="20">
                  <c:v>185.02</c:v>
                </c:pt>
                <c:pt idx="21">
                  <c:v>150.53</c:v>
                </c:pt>
                <c:pt idx="22">
                  <c:v>132</c:v>
                </c:pt>
                <c:pt idx="23">
                  <c:v>121.83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518-4C8A-9597-4F2128406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92.570000000000007</v>
      </c>
      <c r="C4" s="18">
        <v>103.149</v>
      </c>
      <c r="D4" s="18">
        <v>82.56</v>
      </c>
      <c r="E4" s="18">
        <v>97.623999999999995</v>
      </c>
      <c r="F4" s="18">
        <v>122.952</v>
      </c>
      <c r="G4" s="18">
        <v>102.023</v>
      </c>
      <c r="H4" s="18">
        <v>108.065</v>
      </c>
      <c r="I4" s="18">
        <v>117.98099999999999</v>
      </c>
      <c r="J4" s="18">
        <v>21.187999999999999</v>
      </c>
      <c r="K4" s="18">
        <v>151.71700000000001</v>
      </c>
      <c r="L4" s="18">
        <v>100.17699999999999</v>
      </c>
      <c r="M4" s="18">
        <v>122.53599999999999</v>
      </c>
      <c r="N4" s="18">
        <v>100.474</v>
      </c>
      <c r="O4" s="18">
        <v>74.838999999999999</v>
      </c>
      <c r="P4" s="18">
        <v>119.71300000000001</v>
      </c>
      <c r="Q4" s="18">
        <v>73.234999999999999</v>
      </c>
      <c r="R4" s="18">
        <v>50.986000000000004</v>
      </c>
      <c r="S4" s="18">
        <v>15.533000000000001</v>
      </c>
      <c r="T4" s="18">
        <v>9.3569999999999993</v>
      </c>
      <c r="U4" s="18">
        <v>26.231999999999999</v>
      </c>
      <c r="V4" s="18">
        <v>44.698999999999998</v>
      </c>
      <c r="W4" s="18">
        <v>78.415999999999997</v>
      </c>
      <c r="X4" s="18">
        <v>91.453000000000003</v>
      </c>
      <c r="Y4" s="18">
        <v>88.942999999999998</v>
      </c>
      <c r="Z4" s="19"/>
      <c r="AA4" s="20">
        <f>SUM(B4:Z4)</f>
        <v>1996.4219999999996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122.96</v>
      </c>
      <c r="C7" s="28">
        <v>109.26</v>
      </c>
      <c r="D7" s="28">
        <v>104.02</v>
      </c>
      <c r="E7" s="28">
        <v>104.03</v>
      </c>
      <c r="F7" s="28">
        <v>115.28</v>
      </c>
      <c r="G7" s="28">
        <v>130.66999999999999</v>
      </c>
      <c r="H7" s="28">
        <v>148.94999999999999</v>
      </c>
      <c r="I7" s="28">
        <v>140.29</v>
      </c>
      <c r="J7" s="28">
        <v>90</v>
      </c>
      <c r="K7" s="28">
        <v>0</v>
      </c>
      <c r="L7" s="28">
        <v>13.28</v>
      </c>
      <c r="M7" s="28">
        <v>2.42</v>
      </c>
      <c r="N7" s="28">
        <v>-0.48</v>
      </c>
      <c r="O7" s="28">
        <v>0.65</v>
      </c>
      <c r="P7" s="28">
        <v>21</v>
      </c>
      <c r="Q7" s="28">
        <v>74.08</v>
      </c>
      <c r="R7" s="28">
        <v>122.72</v>
      </c>
      <c r="S7" s="28">
        <v>189.17</v>
      </c>
      <c r="T7" s="28">
        <v>334.77</v>
      </c>
      <c r="U7" s="28">
        <v>287.55</v>
      </c>
      <c r="V7" s="28">
        <v>185.02</v>
      </c>
      <c r="W7" s="28">
        <v>150.53</v>
      </c>
      <c r="X7" s="28">
        <v>132</v>
      </c>
      <c r="Y7" s="28">
        <v>121.83</v>
      </c>
      <c r="Z7" s="29"/>
      <c r="AA7" s="30">
        <f>IF(SUM(B7:Z7)&lt;&gt;0,AVERAGEIF(B7:Z7,"&lt;&gt;"""),"")</f>
        <v>112.5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79.382000000000005</v>
      </c>
      <c r="C12" s="52">
        <v>89.325999999999993</v>
      </c>
      <c r="D12" s="52">
        <v>68.915000000000006</v>
      </c>
      <c r="E12" s="52">
        <v>84.882999999999996</v>
      </c>
      <c r="F12" s="52">
        <v>15.193</v>
      </c>
      <c r="G12" s="52">
        <v>61.470999999999997</v>
      </c>
      <c r="H12" s="52">
        <v>42.115000000000002</v>
      </c>
      <c r="I12" s="52">
        <v>112.914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30</v>
      </c>
      <c r="W12" s="52">
        <v>21.861999999999998</v>
      </c>
      <c r="X12" s="52"/>
      <c r="Y12" s="52"/>
      <c r="Z12" s="53"/>
      <c r="AA12" s="54">
        <f t="shared" si="0"/>
        <v>606.06099999999992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10.513</v>
      </c>
      <c r="D14" s="57">
        <v>10.268000000000001</v>
      </c>
      <c r="E14" s="57">
        <v>9.6579999999999995</v>
      </c>
      <c r="F14" s="57">
        <v>9.0599999999999987</v>
      </c>
      <c r="G14" s="57">
        <v>8.5129999999999999</v>
      </c>
      <c r="H14" s="57"/>
      <c r="I14" s="57"/>
      <c r="J14" s="57">
        <v>9.9009999999999998</v>
      </c>
      <c r="K14" s="57"/>
      <c r="L14" s="57">
        <v>38.555999999999997</v>
      </c>
      <c r="M14" s="57"/>
      <c r="N14" s="57"/>
      <c r="O14" s="57">
        <v>35.149000000000001</v>
      </c>
      <c r="P14" s="57">
        <v>59.862000000000002</v>
      </c>
      <c r="Q14" s="57"/>
      <c r="R14" s="57"/>
      <c r="S14" s="57">
        <v>6.62</v>
      </c>
      <c r="T14" s="57">
        <v>3.0030000000000001</v>
      </c>
      <c r="U14" s="57"/>
      <c r="V14" s="57">
        <v>4.5679999999999996</v>
      </c>
      <c r="W14" s="57"/>
      <c r="X14" s="57"/>
      <c r="Y14" s="57">
        <v>4.8000000000000001E-2</v>
      </c>
      <c r="Z14" s="58"/>
      <c r="AA14" s="59">
        <f t="shared" si="0"/>
        <v>205.71900000000002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79.382000000000005</v>
      </c>
      <c r="C16" s="62">
        <f t="shared" si="1"/>
        <v>99.838999999999999</v>
      </c>
      <c r="D16" s="62">
        <f t="shared" si="1"/>
        <v>79.183000000000007</v>
      </c>
      <c r="E16" s="62">
        <f t="shared" si="1"/>
        <v>94.540999999999997</v>
      </c>
      <c r="F16" s="62">
        <f t="shared" si="1"/>
        <v>24.253</v>
      </c>
      <c r="G16" s="62">
        <f t="shared" si="1"/>
        <v>69.983999999999995</v>
      </c>
      <c r="H16" s="62">
        <f t="shared" si="1"/>
        <v>42.115000000000002</v>
      </c>
      <c r="I16" s="62">
        <f t="shared" si="1"/>
        <v>112.914</v>
      </c>
      <c r="J16" s="62">
        <f t="shared" si="1"/>
        <v>9.9009999999999998</v>
      </c>
      <c r="K16" s="62">
        <f t="shared" si="1"/>
        <v>0</v>
      </c>
      <c r="L16" s="62">
        <f t="shared" si="1"/>
        <v>38.555999999999997</v>
      </c>
      <c r="M16" s="62">
        <f t="shared" si="1"/>
        <v>0</v>
      </c>
      <c r="N16" s="62">
        <f t="shared" si="1"/>
        <v>0</v>
      </c>
      <c r="O16" s="62">
        <f t="shared" si="1"/>
        <v>35.149000000000001</v>
      </c>
      <c r="P16" s="62">
        <f t="shared" si="1"/>
        <v>59.862000000000002</v>
      </c>
      <c r="Q16" s="62">
        <f t="shared" si="1"/>
        <v>0</v>
      </c>
      <c r="R16" s="62">
        <f t="shared" si="1"/>
        <v>0</v>
      </c>
      <c r="S16" s="62">
        <f t="shared" si="1"/>
        <v>6.62</v>
      </c>
      <c r="T16" s="62">
        <f t="shared" si="1"/>
        <v>3.0030000000000001</v>
      </c>
      <c r="U16" s="62">
        <f t="shared" si="1"/>
        <v>0</v>
      </c>
      <c r="V16" s="62">
        <f t="shared" si="1"/>
        <v>34.567999999999998</v>
      </c>
      <c r="W16" s="62">
        <f t="shared" si="1"/>
        <v>21.861999999999998</v>
      </c>
      <c r="X16" s="62">
        <f t="shared" si="1"/>
        <v>0</v>
      </c>
      <c r="Y16" s="62">
        <f t="shared" si="1"/>
        <v>4.8000000000000001E-2</v>
      </c>
      <c r="Z16" s="63" t="str">
        <f t="shared" si="1"/>
        <v/>
      </c>
      <c r="AA16" s="64">
        <f>SUM(AA10:AA15)</f>
        <v>811.78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50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75</v>
      </c>
      <c r="Y19" s="72"/>
      <c r="Z19" s="73"/>
      <c r="AA19" s="74">
        <f t="shared" ref="AA19:AA25" si="2">SUM(B19:Z19)</f>
        <v>125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9.99</v>
      </c>
      <c r="L20" s="77">
        <v>1.6739999999999999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11.664</v>
      </c>
    </row>
    <row r="21" spans="1:27" ht="24.95" customHeight="1" x14ac:dyDescent="0.2">
      <c r="A21" s="75" t="s">
        <v>16</v>
      </c>
      <c r="B21" s="80">
        <v>3.3879999999999999</v>
      </c>
      <c r="C21" s="81">
        <v>3.31</v>
      </c>
      <c r="D21" s="81">
        <v>3.3769999999999998</v>
      </c>
      <c r="E21" s="81">
        <v>3.0830000000000002</v>
      </c>
      <c r="F21" s="81">
        <v>3.5990000000000002</v>
      </c>
      <c r="G21" s="81">
        <v>4.4390000000000001</v>
      </c>
      <c r="H21" s="81">
        <v>3.95</v>
      </c>
      <c r="I21" s="81">
        <v>5.0670000000000002</v>
      </c>
      <c r="J21" s="81">
        <v>6.0869999999999997</v>
      </c>
      <c r="K21" s="81">
        <v>141.727</v>
      </c>
      <c r="L21" s="81">
        <v>9.9469999999999992</v>
      </c>
      <c r="M21" s="81">
        <v>1.9359999999999999</v>
      </c>
      <c r="N21" s="81">
        <v>0.47399999999999998</v>
      </c>
      <c r="O21" s="81">
        <v>1.9370000000000001</v>
      </c>
      <c r="P21" s="81">
        <v>6.7510000000000003</v>
      </c>
      <c r="Q21" s="81">
        <v>5.4349999999999996</v>
      </c>
      <c r="R21" s="81">
        <v>3.8860000000000001</v>
      </c>
      <c r="S21" s="81">
        <v>3.7130000000000001</v>
      </c>
      <c r="T21" s="81">
        <v>5.7539999999999996</v>
      </c>
      <c r="U21" s="81">
        <v>5.532</v>
      </c>
      <c r="V21" s="81">
        <v>3.931</v>
      </c>
      <c r="W21" s="81">
        <v>3.9540000000000002</v>
      </c>
      <c r="X21" s="81">
        <v>3.153</v>
      </c>
      <c r="Y21" s="81">
        <v>3.2949999999999999</v>
      </c>
      <c r="Z21" s="78"/>
      <c r="AA21" s="79">
        <f t="shared" si="2"/>
        <v>237.72499999999999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50</v>
      </c>
      <c r="M22" s="81"/>
      <c r="N22" s="81"/>
      <c r="O22" s="81">
        <v>8.0530000000000008</v>
      </c>
      <c r="P22" s="81">
        <v>50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108.053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3.3879999999999999</v>
      </c>
      <c r="C26" s="88">
        <f t="shared" si="3"/>
        <v>3.31</v>
      </c>
      <c r="D26" s="88">
        <f t="shared" si="3"/>
        <v>3.3769999999999998</v>
      </c>
      <c r="E26" s="88">
        <f t="shared" si="3"/>
        <v>3.0830000000000002</v>
      </c>
      <c r="F26" s="88">
        <f t="shared" si="3"/>
        <v>3.5990000000000002</v>
      </c>
      <c r="G26" s="88">
        <f t="shared" si="3"/>
        <v>4.4390000000000001</v>
      </c>
      <c r="H26" s="88">
        <f t="shared" si="3"/>
        <v>53.95</v>
      </c>
      <c r="I26" s="88">
        <f t="shared" si="3"/>
        <v>5.0670000000000002</v>
      </c>
      <c r="J26" s="88">
        <f t="shared" si="3"/>
        <v>6.0869999999999997</v>
      </c>
      <c r="K26" s="88">
        <f t="shared" si="3"/>
        <v>151.71700000000001</v>
      </c>
      <c r="L26" s="88">
        <f t="shared" si="3"/>
        <v>61.620999999999995</v>
      </c>
      <c r="M26" s="88">
        <f t="shared" si="3"/>
        <v>1.9359999999999999</v>
      </c>
      <c r="N26" s="88">
        <f t="shared" si="3"/>
        <v>0.47399999999999998</v>
      </c>
      <c r="O26" s="88">
        <f t="shared" si="3"/>
        <v>9.99</v>
      </c>
      <c r="P26" s="88">
        <f t="shared" si="3"/>
        <v>56.750999999999998</v>
      </c>
      <c r="Q26" s="88">
        <f t="shared" si="3"/>
        <v>5.4349999999999996</v>
      </c>
      <c r="R26" s="88">
        <f t="shared" si="3"/>
        <v>3.8860000000000001</v>
      </c>
      <c r="S26" s="88">
        <f t="shared" si="3"/>
        <v>3.7130000000000001</v>
      </c>
      <c r="T26" s="88">
        <f t="shared" si="3"/>
        <v>5.7539999999999996</v>
      </c>
      <c r="U26" s="88">
        <f t="shared" si="3"/>
        <v>5.532</v>
      </c>
      <c r="V26" s="88">
        <f t="shared" si="3"/>
        <v>3.931</v>
      </c>
      <c r="W26" s="88">
        <f t="shared" si="3"/>
        <v>3.9540000000000002</v>
      </c>
      <c r="X26" s="88">
        <f t="shared" si="3"/>
        <v>78.153000000000006</v>
      </c>
      <c r="Y26" s="88">
        <f t="shared" si="3"/>
        <v>3.2949999999999999</v>
      </c>
      <c r="Z26" s="89" t="str">
        <f t="shared" si="3"/>
        <v/>
      </c>
      <c r="AA26" s="90">
        <f>SUM(AA19:AA25)</f>
        <v>482.44200000000001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82.77</v>
      </c>
      <c r="C30" s="77">
        <v>103.149</v>
      </c>
      <c r="D30" s="77">
        <v>82.56</v>
      </c>
      <c r="E30" s="77">
        <v>97.623999999999995</v>
      </c>
      <c r="F30" s="77">
        <v>27.852</v>
      </c>
      <c r="G30" s="77">
        <v>74.423000000000002</v>
      </c>
      <c r="H30" s="77">
        <v>96.064999999999998</v>
      </c>
      <c r="I30" s="77">
        <v>117.98099999999999</v>
      </c>
      <c r="J30" s="77">
        <v>15.988</v>
      </c>
      <c r="K30" s="77">
        <v>151.71700000000001</v>
      </c>
      <c r="L30" s="77">
        <v>100.17700000000001</v>
      </c>
      <c r="M30" s="77">
        <v>1.9359999999999999</v>
      </c>
      <c r="N30" s="77">
        <v>0.47399999999999998</v>
      </c>
      <c r="O30" s="77">
        <v>45.139000000000003</v>
      </c>
      <c r="P30" s="77">
        <v>116.613</v>
      </c>
      <c r="Q30" s="77">
        <v>5.4349999999999996</v>
      </c>
      <c r="R30" s="77">
        <v>3.8860000000000001</v>
      </c>
      <c r="S30" s="77">
        <v>10.333</v>
      </c>
      <c r="T30" s="77">
        <v>8.7569999999999997</v>
      </c>
      <c r="U30" s="77">
        <v>5.532</v>
      </c>
      <c r="V30" s="77">
        <v>38.499000000000002</v>
      </c>
      <c r="W30" s="77">
        <v>25.815999999999999</v>
      </c>
      <c r="X30" s="77">
        <v>78.153000000000006</v>
      </c>
      <c r="Y30" s="77">
        <v>3.343</v>
      </c>
      <c r="Z30" s="78"/>
      <c r="AA30" s="79">
        <f>SUM(B30:Z30)</f>
        <v>1294.2220000000002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82.77</v>
      </c>
      <c r="C32" s="62">
        <f t="shared" ref="C32:Z32" si="4">IF(LEN(C$2)&gt;0,SUM(C29:C31),"")</f>
        <v>103.149</v>
      </c>
      <c r="D32" s="62">
        <f t="shared" si="4"/>
        <v>82.56</v>
      </c>
      <c r="E32" s="62">
        <f t="shared" si="4"/>
        <v>97.623999999999995</v>
      </c>
      <c r="F32" s="62">
        <f t="shared" si="4"/>
        <v>27.852</v>
      </c>
      <c r="G32" s="62">
        <f t="shared" si="4"/>
        <v>74.423000000000002</v>
      </c>
      <c r="H32" s="62">
        <f t="shared" si="4"/>
        <v>96.064999999999998</v>
      </c>
      <c r="I32" s="62">
        <f t="shared" si="4"/>
        <v>117.98099999999999</v>
      </c>
      <c r="J32" s="62">
        <f t="shared" si="4"/>
        <v>15.988</v>
      </c>
      <c r="K32" s="62">
        <f t="shared" si="4"/>
        <v>151.71700000000001</v>
      </c>
      <c r="L32" s="62">
        <f t="shared" si="4"/>
        <v>100.17700000000001</v>
      </c>
      <c r="M32" s="62">
        <f t="shared" si="4"/>
        <v>1.9359999999999999</v>
      </c>
      <c r="N32" s="62">
        <f t="shared" si="4"/>
        <v>0.47399999999999998</v>
      </c>
      <c r="O32" s="62">
        <f t="shared" si="4"/>
        <v>45.139000000000003</v>
      </c>
      <c r="P32" s="62">
        <f t="shared" si="4"/>
        <v>116.613</v>
      </c>
      <c r="Q32" s="62">
        <f t="shared" si="4"/>
        <v>5.4349999999999996</v>
      </c>
      <c r="R32" s="62">
        <f t="shared" si="4"/>
        <v>3.8860000000000001</v>
      </c>
      <c r="S32" s="62">
        <f t="shared" si="4"/>
        <v>10.333</v>
      </c>
      <c r="T32" s="62">
        <f t="shared" si="4"/>
        <v>8.7569999999999997</v>
      </c>
      <c r="U32" s="62">
        <f t="shared" si="4"/>
        <v>5.532</v>
      </c>
      <c r="V32" s="62">
        <f t="shared" si="4"/>
        <v>38.499000000000002</v>
      </c>
      <c r="W32" s="62">
        <f t="shared" si="4"/>
        <v>25.815999999999999</v>
      </c>
      <c r="X32" s="62">
        <f t="shared" si="4"/>
        <v>78.153000000000006</v>
      </c>
      <c r="Y32" s="62">
        <f t="shared" si="4"/>
        <v>3.343</v>
      </c>
      <c r="Z32" s="63" t="str">
        <f t="shared" si="4"/>
        <v/>
      </c>
      <c r="AA32" s="64">
        <f>SUM(AA29:AA31)</f>
        <v>1294.2220000000002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9.8000000000000007</v>
      </c>
      <c r="C37" s="99"/>
      <c r="D37" s="99"/>
      <c r="E37" s="99"/>
      <c r="F37" s="99">
        <v>95.1</v>
      </c>
      <c r="G37" s="99">
        <v>27.6</v>
      </c>
      <c r="H37" s="99">
        <v>12</v>
      </c>
      <c r="I37" s="99"/>
      <c r="J37" s="99">
        <v>5.2</v>
      </c>
      <c r="K37" s="99"/>
      <c r="L37" s="99"/>
      <c r="M37" s="99">
        <v>120.6</v>
      </c>
      <c r="N37" s="99">
        <v>100</v>
      </c>
      <c r="O37" s="99">
        <v>29.7</v>
      </c>
      <c r="P37" s="99">
        <v>3.1</v>
      </c>
      <c r="Q37" s="99">
        <v>67.8</v>
      </c>
      <c r="R37" s="99">
        <v>47.1</v>
      </c>
      <c r="S37" s="99">
        <v>5.2</v>
      </c>
      <c r="T37" s="99">
        <v>0.6</v>
      </c>
      <c r="U37" s="99">
        <v>20.7</v>
      </c>
      <c r="V37" s="99">
        <v>6.2</v>
      </c>
      <c r="W37" s="99">
        <v>52.6</v>
      </c>
      <c r="X37" s="99">
        <v>13.3</v>
      </c>
      <c r="Y37" s="99">
        <v>85.6</v>
      </c>
      <c r="Z37" s="100"/>
      <c r="AA37" s="79">
        <f t="shared" si="5"/>
        <v>702.20000000000016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9.8000000000000007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95.1</v>
      </c>
      <c r="G40" s="88">
        <f t="shared" si="6"/>
        <v>27.6</v>
      </c>
      <c r="H40" s="88">
        <f t="shared" si="6"/>
        <v>12</v>
      </c>
      <c r="I40" s="88">
        <f t="shared" si="6"/>
        <v>0</v>
      </c>
      <c r="J40" s="88">
        <f t="shared" si="6"/>
        <v>5.2</v>
      </c>
      <c r="K40" s="88">
        <f t="shared" si="6"/>
        <v>0</v>
      </c>
      <c r="L40" s="88">
        <f t="shared" si="6"/>
        <v>0</v>
      </c>
      <c r="M40" s="88">
        <f t="shared" si="6"/>
        <v>120.6</v>
      </c>
      <c r="N40" s="88">
        <f t="shared" si="6"/>
        <v>100</v>
      </c>
      <c r="O40" s="88">
        <f t="shared" si="6"/>
        <v>29.7</v>
      </c>
      <c r="P40" s="88">
        <f t="shared" si="6"/>
        <v>3.1</v>
      </c>
      <c r="Q40" s="88">
        <f t="shared" si="6"/>
        <v>67.8</v>
      </c>
      <c r="R40" s="88">
        <f t="shared" si="6"/>
        <v>47.1</v>
      </c>
      <c r="S40" s="88">
        <f t="shared" si="6"/>
        <v>5.2</v>
      </c>
      <c r="T40" s="88">
        <f t="shared" si="6"/>
        <v>0.6</v>
      </c>
      <c r="U40" s="88">
        <f t="shared" si="6"/>
        <v>20.7</v>
      </c>
      <c r="V40" s="88">
        <f t="shared" si="6"/>
        <v>6.2</v>
      </c>
      <c r="W40" s="88">
        <f t="shared" si="6"/>
        <v>52.6</v>
      </c>
      <c r="X40" s="88">
        <f t="shared" si="6"/>
        <v>13.3</v>
      </c>
      <c r="Y40" s="88">
        <f t="shared" si="6"/>
        <v>85.6</v>
      </c>
      <c r="Z40" s="89" t="str">
        <f t="shared" si="6"/>
        <v/>
      </c>
      <c r="AA40" s="90">
        <f t="shared" si="5"/>
        <v>702.20000000000016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9.8000000000000007</v>
      </c>
      <c r="C45" s="99"/>
      <c r="D45" s="99"/>
      <c r="E45" s="99"/>
      <c r="F45" s="99">
        <v>95.1</v>
      </c>
      <c r="G45" s="99">
        <v>27.6</v>
      </c>
      <c r="H45" s="99">
        <v>12</v>
      </c>
      <c r="I45" s="99"/>
      <c r="J45" s="99">
        <v>5.2</v>
      </c>
      <c r="K45" s="99"/>
      <c r="L45" s="99"/>
      <c r="M45" s="99">
        <v>120.6</v>
      </c>
      <c r="N45" s="99">
        <v>100</v>
      </c>
      <c r="O45" s="99">
        <v>29.7</v>
      </c>
      <c r="P45" s="99">
        <v>3.1</v>
      </c>
      <c r="Q45" s="99">
        <v>67.8</v>
      </c>
      <c r="R45" s="99">
        <v>47.1</v>
      </c>
      <c r="S45" s="99">
        <v>5.2</v>
      </c>
      <c r="T45" s="99">
        <v>0.6</v>
      </c>
      <c r="U45" s="99">
        <v>20.7</v>
      </c>
      <c r="V45" s="99">
        <v>6.2</v>
      </c>
      <c r="W45" s="99">
        <v>52.6</v>
      </c>
      <c r="X45" s="99">
        <v>13.3</v>
      </c>
      <c r="Y45" s="99">
        <v>85.6</v>
      </c>
      <c r="Z45" s="100"/>
      <c r="AA45" s="79">
        <f t="shared" si="7"/>
        <v>702.20000000000016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9.8000000000000007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95.1</v>
      </c>
      <c r="G49" s="88">
        <f t="shared" si="8"/>
        <v>27.6</v>
      </c>
      <c r="H49" s="88">
        <f t="shared" si="8"/>
        <v>12</v>
      </c>
      <c r="I49" s="88">
        <f t="shared" si="8"/>
        <v>0</v>
      </c>
      <c r="J49" s="88">
        <f t="shared" si="8"/>
        <v>5.2</v>
      </c>
      <c r="K49" s="88">
        <f t="shared" si="8"/>
        <v>0</v>
      </c>
      <c r="L49" s="88">
        <f t="shared" si="8"/>
        <v>0</v>
      </c>
      <c r="M49" s="88">
        <f t="shared" si="8"/>
        <v>120.6</v>
      </c>
      <c r="N49" s="88">
        <f t="shared" si="8"/>
        <v>100</v>
      </c>
      <c r="O49" s="88">
        <f t="shared" si="8"/>
        <v>29.7</v>
      </c>
      <c r="P49" s="88">
        <f t="shared" si="8"/>
        <v>3.1</v>
      </c>
      <c r="Q49" s="88">
        <f t="shared" si="8"/>
        <v>67.8</v>
      </c>
      <c r="R49" s="88">
        <f t="shared" si="8"/>
        <v>47.1</v>
      </c>
      <c r="S49" s="88">
        <f t="shared" si="8"/>
        <v>5.2</v>
      </c>
      <c r="T49" s="88">
        <f t="shared" si="8"/>
        <v>0.6</v>
      </c>
      <c r="U49" s="88">
        <f t="shared" si="8"/>
        <v>20.7</v>
      </c>
      <c r="V49" s="88">
        <f t="shared" si="8"/>
        <v>6.2</v>
      </c>
      <c r="W49" s="88">
        <f t="shared" si="8"/>
        <v>52.6</v>
      </c>
      <c r="X49" s="88">
        <f t="shared" si="8"/>
        <v>13.3</v>
      </c>
      <c r="Y49" s="88">
        <f t="shared" si="8"/>
        <v>85.6</v>
      </c>
      <c r="Z49" s="89" t="str">
        <f t="shared" si="8"/>
        <v/>
      </c>
      <c r="AA49" s="90">
        <f t="shared" si="7"/>
        <v>702.20000000000016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92.570000000000007</v>
      </c>
      <c r="C52" s="88">
        <f t="shared" si="10"/>
        <v>103.149</v>
      </c>
      <c r="D52" s="88">
        <f t="shared" si="10"/>
        <v>82.56</v>
      </c>
      <c r="E52" s="88">
        <f t="shared" si="10"/>
        <v>97.623999999999995</v>
      </c>
      <c r="F52" s="88">
        <f t="shared" si="10"/>
        <v>122.952</v>
      </c>
      <c r="G52" s="88">
        <f t="shared" si="10"/>
        <v>102.023</v>
      </c>
      <c r="H52" s="88">
        <f t="shared" si="10"/>
        <v>108.065</v>
      </c>
      <c r="I52" s="88">
        <f t="shared" si="10"/>
        <v>117.98099999999999</v>
      </c>
      <c r="J52" s="88">
        <f t="shared" si="10"/>
        <v>21.187999999999999</v>
      </c>
      <c r="K52" s="88">
        <f t="shared" si="10"/>
        <v>151.71700000000001</v>
      </c>
      <c r="L52" s="88">
        <f t="shared" si="10"/>
        <v>100.17699999999999</v>
      </c>
      <c r="M52" s="88">
        <f t="shared" si="10"/>
        <v>122.536</v>
      </c>
      <c r="N52" s="88">
        <f t="shared" si="10"/>
        <v>100.474</v>
      </c>
      <c r="O52" s="88">
        <f t="shared" si="10"/>
        <v>74.838999999999999</v>
      </c>
      <c r="P52" s="88">
        <f t="shared" si="10"/>
        <v>119.71299999999999</v>
      </c>
      <c r="Q52" s="88">
        <f t="shared" si="10"/>
        <v>73.234999999999999</v>
      </c>
      <c r="R52" s="88">
        <f t="shared" si="10"/>
        <v>50.986000000000004</v>
      </c>
      <c r="S52" s="88">
        <f t="shared" si="10"/>
        <v>15.533000000000001</v>
      </c>
      <c r="T52" s="88">
        <f t="shared" si="10"/>
        <v>9.3569999999999993</v>
      </c>
      <c r="U52" s="88">
        <f t="shared" si="10"/>
        <v>26.231999999999999</v>
      </c>
      <c r="V52" s="88">
        <f t="shared" si="10"/>
        <v>44.698999999999998</v>
      </c>
      <c r="W52" s="88">
        <f t="shared" si="10"/>
        <v>78.415999999999997</v>
      </c>
      <c r="X52" s="88">
        <f t="shared" si="10"/>
        <v>91.453000000000003</v>
      </c>
      <c r="Y52" s="88">
        <f t="shared" si="10"/>
        <v>88.942999999999998</v>
      </c>
      <c r="Z52" s="89" t="str">
        <f t="shared" si="10"/>
        <v/>
      </c>
      <c r="AA52" s="104">
        <f>SUM(B52:Z52)</f>
        <v>1996.4219999999996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92.592000000000013</v>
      </c>
      <c r="C4" s="18">
        <v>103.17099999999999</v>
      </c>
      <c r="D4" s="18">
        <v>82.51</v>
      </c>
      <c r="E4" s="18">
        <v>97.661000000000001</v>
      </c>
      <c r="F4" s="18">
        <v>122.96299999999999</v>
      </c>
      <c r="G4" s="18">
        <v>102.063</v>
      </c>
      <c r="H4" s="18">
        <v>108.04700000000001</v>
      </c>
      <c r="I4" s="18">
        <v>117.95</v>
      </c>
      <c r="J4" s="18">
        <v>21.137999999999998</v>
      </c>
      <c r="K4" s="18">
        <v>151.71700000000001</v>
      </c>
      <c r="L4" s="18">
        <v>100.17699999999999</v>
      </c>
      <c r="M4" s="18">
        <v>122.53</v>
      </c>
      <c r="N4" s="18">
        <v>100.44300000000001</v>
      </c>
      <c r="O4" s="18">
        <v>74.838999999999999</v>
      </c>
      <c r="P4" s="18">
        <v>119.71300000000001</v>
      </c>
      <c r="Q4" s="18">
        <v>73.207999999999998</v>
      </c>
      <c r="R4" s="18">
        <v>50.968999999999994</v>
      </c>
      <c r="S4" s="18">
        <v>15.541</v>
      </c>
      <c r="T4" s="18">
        <v>9.3569999999999993</v>
      </c>
      <c r="U4" s="18">
        <v>26.231999999999996</v>
      </c>
      <c r="V4" s="18">
        <v>44.720999999999997</v>
      </c>
      <c r="W4" s="18">
        <v>78.465000000000003</v>
      </c>
      <c r="X4" s="18">
        <v>91.445999999999998</v>
      </c>
      <c r="Y4" s="18">
        <v>88.966999999999999</v>
      </c>
      <c r="Z4" s="19"/>
      <c r="AA4" s="20">
        <f>SUM(B4:Z4)</f>
        <v>1996.4199999999998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122.96</v>
      </c>
      <c r="C7" s="28">
        <v>109.26</v>
      </c>
      <c r="D7" s="28">
        <v>104.02</v>
      </c>
      <c r="E7" s="28">
        <v>104.03</v>
      </c>
      <c r="F7" s="28">
        <v>115.28</v>
      </c>
      <c r="G7" s="28">
        <v>130.66999999999999</v>
      </c>
      <c r="H7" s="28">
        <v>148.94999999999999</v>
      </c>
      <c r="I7" s="28">
        <v>140.29</v>
      </c>
      <c r="J7" s="28">
        <v>90</v>
      </c>
      <c r="K7" s="28">
        <v>0</v>
      </c>
      <c r="L7" s="28">
        <v>13.28</v>
      </c>
      <c r="M7" s="28">
        <v>2.42</v>
      </c>
      <c r="N7" s="28">
        <v>-0.48</v>
      </c>
      <c r="O7" s="28">
        <v>0.65</v>
      </c>
      <c r="P7" s="28">
        <v>21</v>
      </c>
      <c r="Q7" s="28">
        <v>74.08</v>
      </c>
      <c r="R7" s="28">
        <v>122.72</v>
      </c>
      <c r="S7" s="28">
        <v>189.17</v>
      </c>
      <c r="T7" s="28">
        <v>334.77</v>
      </c>
      <c r="U7" s="28">
        <v>287.55</v>
      </c>
      <c r="V7" s="28">
        <v>185.02</v>
      </c>
      <c r="W7" s="28">
        <v>150.53</v>
      </c>
      <c r="X7" s="28">
        <v>132</v>
      </c>
      <c r="Y7" s="28">
        <v>121.83</v>
      </c>
      <c r="Z7" s="29"/>
      <c r="AA7" s="30">
        <f>IF(SUM(B7:Z7)&lt;&gt;0,AVERAGEIF(B7:Z7,"&lt;&gt;"""),"")</f>
        <v>112.5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30</v>
      </c>
      <c r="M12" s="52">
        <v>30</v>
      </c>
      <c r="N12" s="52">
        <v>30</v>
      </c>
      <c r="O12" s="52">
        <v>30</v>
      </c>
      <c r="P12" s="52">
        <v>30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44.582000000000001</v>
      </c>
      <c r="C14" s="57">
        <v>47.564999999999998</v>
      </c>
      <c r="D14" s="57">
        <v>44.416000000000004</v>
      </c>
      <c r="E14" s="57">
        <v>46.309999999999995</v>
      </c>
      <c r="F14" s="57">
        <v>53.894999999999996</v>
      </c>
      <c r="G14" s="57">
        <v>67.260000000000005</v>
      </c>
      <c r="H14" s="57">
        <v>58.674000000000007</v>
      </c>
      <c r="I14" s="57">
        <v>29.884</v>
      </c>
      <c r="J14" s="57">
        <v>6.0579999999999998</v>
      </c>
      <c r="K14" s="57">
        <v>111.66700000000002</v>
      </c>
      <c r="L14" s="57">
        <v>56.526999999999994</v>
      </c>
      <c r="M14" s="57">
        <v>39.744</v>
      </c>
      <c r="N14" s="57">
        <v>23.994999999999997</v>
      </c>
      <c r="O14" s="57">
        <v>23.83</v>
      </c>
      <c r="P14" s="57">
        <v>74.844999999999999</v>
      </c>
      <c r="Q14" s="57">
        <v>36.951000000000001</v>
      </c>
      <c r="R14" s="57">
        <v>11.843999999999999</v>
      </c>
      <c r="S14" s="57">
        <v>0.80500000000000005</v>
      </c>
      <c r="T14" s="57">
        <v>5.1370000000000005</v>
      </c>
      <c r="U14" s="57">
        <v>9.9489999999999998</v>
      </c>
      <c r="V14" s="57">
        <v>27.223999999999997</v>
      </c>
      <c r="W14" s="57">
        <v>33.734000000000002</v>
      </c>
      <c r="X14" s="57">
        <v>32.585999999999999</v>
      </c>
      <c r="Y14" s="57">
        <v>32.527000000000001</v>
      </c>
      <c r="Z14" s="58"/>
      <c r="AA14" s="59">
        <f t="shared" si="0"/>
        <v>920.00900000000036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44.582000000000001</v>
      </c>
      <c r="C16" s="62">
        <f t="shared" ref="C16:Z16" si="1">IF(LEN(C$2)&gt;0,SUM(C10:C15),"")</f>
        <v>47.564999999999998</v>
      </c>
      <c r="D16" s="62">
        <f t="shared" si="1"/>
        <v>44.416000000000004</v>
      </c>
      <c r="E16" s="62">
        <f t="shared" si="1"/>
        <v>46.309999999999995</v>
      </c>
      <c r="F16" s="62">
        <f t="shared" si="1"/>
        <v>53.894999999999996</v>
      </c>
      <c r="G16" s="62">
        <f t="shared" si="1"/>
        <v>67.260000000000005</v>
      </c>
      <c r="H16" s="62">
        <f t="shared" si="1"/>
        <v>58.674000000000007</v>
      </c>
      <c r="I16" s="62">
        <f t="shared" si="1"/>
        <v>29.884</v>
      </c>
      <c r="J16" s="62">
        <f t="shared" si="1"/>
        <v>6.0579999999999998</v>
      </c>
      <c r="K16" s="62">
        <f t="shared" si="1"/>
        <v>111.66700000000002</v>
      </c>
      <c r="L16" s="62">
        <f t="shared" si="1"/>
        <v>86.526999999999987</v>
      </c>
      <c r="M16" s="62">
        <f t="shared" si="1"/>
        <v>69.744</v>
      </c>
      <c r="N16" s="62">
        <f t="shared" si="1"/>
        <v>53.994999999999997</v>
      </c>
      <c r="O16" s="62">
        <f t="shared" si="1"/>
        <v>53.83</v>
      </c>
      <c r="P16" s="62">
        <f t="shared" si="1"/>
        <v>104.845</v>
      </c>
      <c r="Q16" s="62">
        <f t="shared" si="1"/>
        <v>36.951000000000001</v>
      </c>
      <c r="R16" s="62">
        <f t="shared" si="1"/>
        <v>11.843999999999999</v>
      </c>
      <c r="S16" s="62">
        <f t="shared" si="1"/>
        <v>0.80500000000000005</v>
      </c>
      <c r="T16" s="62">
        <f t="shared" si="1"/>
        <v>5.1370000000000005</v>
      </c>
      <c r="U16" s="62">
        <f t="shared" si="1"/>
        <v>9.9489999999999998</v>
      </c>
      <c r="V16" s="62">
        <f t="shared" si="1"/>
        <v>27.223999999999997</v>
      </c>
      <c r="W16" s="62">
        <f t="shared" si="1"/>
        <v>33.734000000000002</v>
      </c>
      <c r="X16" s="62">
        <f t="shared" si="1"/>
        <v>32.585999999999999</v>
      </c>
      <c r="Y16" s="62">
        <f t="shared" si="1"/>
        <v>32.527000000000001</v>
      </c>
      <c r="Z16" s="63" t="str">
        <f t="shared" si="1"/>
        <v/>
      </c>
      <c r="AA16" s="64">
        <f>SUM(AA10:AA15)</f>
        <v>1070.0090000000005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5.9880000000000004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40.488</v>
      </c>
    </row>
    <row r="20" spans="1:27" ht="24.95" customHeight="1" x14ac:dyDescent="0.2">
      <c r="A20" s="75" t="s">
        <v>15</v>
      </c>
      <c r="B20" s="76">
        <v>10.259</v>
      </c>
      <c r="C20" s="77">
        <v>10.423</v>
      </c>
      <c r="D20" s="77">
        <v>6.2089999999999996</v>
      </c>
      <c r="E20" s="77">
        <v>6.6490000000000009</v>
      </c>
      <c r="F20" s="77">
        <v>33.992000000000004</v>
      </c>
      <c r="G20" s="77">
        <v>7.7639999999999993</v>
      </c>
      <c r="H20" s="77">
        <v>13.211</v>
      </c>
      <c r="I20" s="77">
        <v>8.0250000000000004</v>
      </c>
      <c r="J20" s="77">
        <v>1.2430000000000001</v>
      </c>
      <c r="K20" s="77">
        <v>4.8</v>
      </c>
      <c r="L20" s="77">
        <v>0.05</v>
      </c>
      <c r="M20" s="77">
        <v>10.707999999999998</v>
      </c>
      <c r="N20" s="77">
        <v>10.768000000000001</v>
      </c>
      <c r="O20" s="77">
        <v>6.6509999999999998</v>
      </c>
      <c r="P20" s="77">
        <v>0.01</v>
      </c>
      <c r="Q20" s="77">
        <v>6.8129999999999988</v>
      </c>
      <c r="R20" s="77">
        <v>6.84</v>
      </c>
      <c r="S20" s="77">
        <v>5.609</v>
      </c>
      <c r="T20" s="77"/>
      <c r="U20" s="77">
        <v>6.7189999999999994</v>
      </c>
      <c r="V20" s="77">
        <v>6.8979999999999997</v>
      </c>
      <c r="W20" s="77">
        <v>7.3220000000000001</v>
      </c>
      <c r="X20" s="77">
        <v>7.3720000000000008</v>
      </c>
      <c r="Y20" s="77">
        <v>7.93</v>
      </c>
      <c r="Z20" s="78"/>
      <c r="AA20" s="79">
        <f t="shared" si="2"/>
        <v>186.26500000000001</v>
      </c>
    </row>
    <row r="21" spans="1:27" ht="24.95" customHeight="1" x14ac:dyDescent="0.2">
      <c r="A21" s="75" t="s">
        <v>16</v>
      </c>
      <c r="B21" s="80">
        <v>36.250999999999998</v>
      </c>
      <c r="C21" s="81">
        <v>37.983000000000004</v>
      </c>
      <c r="D21" s="81">
        <v>16.684999999999999</v>
      </c>
      <c r="E21" s="81">
        <v>25.102000000000004</v>
      </c>
      <c r="F21" s="81">
        <v>33.576000000000001</v>
      </c>
      <c r="G21" s="81">
        <v>25.539000000000001</v>
      </c>
      <c r="H21" s="81">
        <v>34.661999999999999</v>
      </c>
      <c r="I21" s="81">
        <v>29.041000000000004</v>
      </c>
      <c r="J21" s="81">
        <v>12.337</v>
      </c>
      <c r="K21" s="81">
        <v>33.75</v>
      </c>
      <c r="L21" s="81">
        <v>11.2</v>
      </c>
      <c r="M21" s="81">
        <v>36.090000000000003</v>
      </c>
      <c r="N21" s="81">
        <v>34.18</v>
      </c>
      <c r="O21" s="81">
        <v>12.858000000000001</v>
      </c>
      <c r="P21" s="81">
        <v>13.358000000000001</v>
      </c>
      <c r="Q21" s="81">
        <v>27.944000000000003</v>
      </c>
      <c r="R21" s="81">
        <v>30.785</v>
      </c>
      <c r="S21" s="81">
        <v>7.6269999999999998</v>
      </c>
      <c r="T21" s="81">
        <v>2.7199999999999998</v>
      </c>
      <c r="U21" s="81">
        <v>8.0640000000000001</v>
      </c>
      <c r="V21" s="81">
        <v>9.0990000000000002</v>
      </c>
      <c r="W21" s="81">
        <v>35.909000000000006</v>
      </c>
      <c r="X21" s="81">
        <v>49.988</v>
      </c>
      <c r="Y21" s="81">
        <v>47.010000000000005</v>
      </c>
      <c r="Z21" s="78"/>
      <c r="AA21" s="79">
        <f t="shared" si="2"/>
        <v>611.75800000000004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48.01</v>
      </c>
      <c r="C26" s="88">
        <f t="shared" ref="C26:Z26" si="3">IF(LEN(C$2)&gt;0,SUM(C19:C25),"")</f>
        <v>49.906000000000006</v>
      </c>
      <c r="D26" s="88">
        <f t="shared" si="3"/>
        <v>24.393999999999998</v>
      </c>
      <c r="E26" s="88">
        <f t="shared" si="3"/>
        <v>33.251000000000005</v>
      </c>
      <c r="F26" s="88">
        <f t="shared" si="3"/>
        <v>69.068000000000012</v>
      </c>
      <c r="G26" s="88">
        <f t="shared" si="3"/>
        <v>34.802999999999997</v>
      </c>
      <c r="H26" s="88">
        <f t="shared" si="3"/>
        <v>49.372999999999998</v>
      </c>
      <c r="I26" s="88">
        <f t="shared" si="3"/>
        <v>38.566000000000003</v>
      </c>
      <c r="J26" s="88">
        <f t="shared" si="3"/>
        <v>15.08</v>
      </c>
      <c r="K26" s="88">
        <f t="shared" si="3"/>
        <v>40.049999999999997</v>
      </c>
      <c r="L26" s="88">
        <f t="shared" si="3"/>
        <v>12.75</v>
      </c>
      <c r="M26" s="88">
        <f t="shared" si="3"/>
        <v>52.786000000000001</v>
      </c>
      <c r="N26" s="88">
        <f t="shared" si="3"/>
        <v>46.448</v>
      </c>
      <c r="O26" s="88">
        <f t="shared" si="3"/>
        <v>21.009</v>
      </c>
      <c r="P26" s="88">
        <f t="shared" si="3"/>
        <v>14.868</v>
      </c>
      <c r="Q26" s="88">
        <f t="shared" si="3"/>
        <v>36.257000000000005</v>
      </c>
      <c r="R26" s="88">
        <f t="shared" si="3"/>
        <v>39.125</v>
      </c>
      <c r="S26" s="88">
        <f t="shared" si="3"/>
        <v>14.736000000000001</v>
      </c>
      <c r="T26" s="88">
        <f t="shared" si="3"/>
        <v>4.22</v>
      </c>
      <c r="U26" s="88">
        <f t="shared" si="3"/>
        <v>16.283000000000001</v>
      </c>
      <c r="V26" s="88">
        <f t="shared" si="3"/>
        <v>17.497</v>
      </c>
      <c r="W26" s="88">
        <f t="shared" si="3"/>
        <v>44.731000000000009</v>
      </c>
      <c r="X26" s="88">
        <f t="shared" si="3"/>
        <v>58.86</v>
      </c>
      <c r="Y26" s="88">
        <f t="shared" si="3"/>
        <v>56.440000000000005</v>
      </c>
      <c r="Z26" s="89" t="str">
        <f t="shared" si="3"/>
        <v/>
      </c>
      <c r="AA26" s="90">
        <f>SUM(AA19:AA25)</f>
        <v>838.51100000000008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92.591999999999999</v>
      </c>
      <c r="C30" s="77">
        <v>97.471000000000004</v>
      </c>
      <c r="D30" s="77">
        <v>68.81</v>
      </c>
      <c r="E30" s="77">
        <v>79.561000000000007</v>
      </c>
      <c r="F30" s="77">
        <v>122.96299999999999</v>
      </c>
      <c r="G30" s="77">
        <v>102.063</v>
      </c>
      <c r="H30" s="77">
        <v>108.047</v>
      </c>
      <c r="I30" s="77">
        <v>68.45</v>
      </c>
      <c r="J30" s="77">
        <v>21.138000000000002</v>
      </c>
      <c r="K30" s="77">
        <v>151.71700000000001</v>
      </c>
      <c r="L30" s="77">
        <v>99.277000000000001</v>
      </c>
      <c r="M30" s="77">
        <v>122.53</v>
      </c>
      <c r="N30" s="77">
        <v>100.443</v>
      </c>
      <c r="O30" s="77">
        <v>74.838999999999999</v>
      </c>
      <c r="P30" s="77">
        <v>119.71299999999999</v>
      </c>
      <c r="Q30" s="77">
        <v>73.207999999999998</v>
      </c>
      <c r="R30" s="77">
        <v>50.969000000000001</v>
      </c>
      <c r="S30" s="77">
        <v>15.541</v>
      </c>
      <c r="T30" s="77">
        <v>9.3569999999999993</v>
      </c>
      <c r="U30" s="77">
        <v>26.231999999999999</v>
      </c>
      <c r="V30" s="77">
        <v>44.720999999999997</v>
      </c>
      <c r="W30" s="77">
        <v>78.465000000000003</v>
      </c>
      <c r="X30" s="77">
        <v>91.445999999999998</v>
      </c>
      <c r="Y30" s="77">
        <v>88.966999999999999</v>
      </c>
      <c r="Z30" s="78"/>
      <c r="AA30" s="79">
        <f>SUM(B30:Z30)</f>
        <v>1908.52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92.591999999999999</v>
      </c>
      <c r="C32" s="62">
        <f t="shared" ref="C32:Z32" si="4">IF(LEN(C$2)&gt;0,SUM(C29:C31),"")</f>
        <v>97.471000000000004</v>
      </c>
      <c r="D32" s="62">
        <f t="shared" si="4"/>
        <v>68.81</v>
      </c>
      <c r="E32" s="62">
        <f t="shared" si="4"/>
        <v>79.561000000000007</v>
      </c>
      <c r="F32" s="62">
        <f t="shared" si="4"/>
        <v>122.96299999999999</v>
      </c>
      <c r="G32" s="62">
        <f t="shared" si="4"/>
        <v>102.063</v>
      </c>
      <c r="H32" s="62">
        <f t="shared" si="4"/>
        <v>108.047</v>
      </c>
      <c r="I32" s="62">
        <f t="shared" si="4"/>
        <v>68.45</v>
      </c>
      <c r="J32" s="62">
        <f t="shared" si="4"/>
        <v>21.138000000000002</v>
      </c>
      <c r="K32" s="62">
        <f t="shared" si="4"/>
        <v>151.71700000000001</v>
      </c>
      <c r="L32" s="62">
        <f t="shared" si="4"/>
        <v>99.277000000000001</v>
      </c>
      <c r="M32" s="62">
        <f t="shared" si="4"/>
        <v>122.53</v>
      </c>
      <c r="N32" s="62">
        <f t="shared" si="4"/>
        <v>100.443</v>
      </c>
      <c r="O32" s="62">
        <f t="shared" si="4"/>
        <v>74.838999999999999</v>
      </c>
      <c r="P32" s="62">
        <f t="shared" si="4"/>
        <v>119.71299999999999</v>
      </c>
      <c r="Q32" s="62">
        <f t="shared" si="4"/>
        <v>73.207999999999998</v>
      </c>
      <c r="R32" s="62">
        <f t="shared" si="4"/>
        <v>50.969000000000001</v>
      </c>
      <c r="S32" s="62">
        <f t="shared" si="4"/>
        <v>15.541</v>
      </c>
      <c r="T32" s="62">
        <f t="shared" si="4"/>
        <v>9.3569999999999993</v>
      </c>
      <c r="U32" s="62">
        <f t="shared" si="4"/>
        <v>26.231999999999999</v>
      </c>
      <c r="V32" s="62">
        <f t="shared" si="4"/>
        <v>44.720999999999997</v>
      </c>
      <c r="W32" s="62">
        <f t="shared" si="4"/>
        <v>78.465000000000003</v>
      </c>
      <c r="X32" s="62">
        <f t="shared" si="4"/>
        <v>91.445999999999998</v>
      </c>
      <c r="Y32" s="62">
        <f t="shared" si="4"/>
        <v>88.966999999999999</v>
      </c>
      <c r="Z32" s="63" t="str">
        <f t="shared" si="4"/>
        <v/>
      </c>
      <c r="AA32" s="64">
        <f>SUM(AA29:AA31)</f>
        <v>1908.52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>
        <v>5.7</v>
      </c>
      <c r="D37" s="99">
        <v>13.7</v>
      </c>
      <c r="E37" s="99">
        <v>18.100000000000001</v>
      </c>
      <c r="F37" s="99"/>
      <c r="G37" s="99"/>
      <c r="H37" s="99"/>
      <c r="I37" s="99">
        <v>49.5</v>
      </c>
      <c r="J37" s="99"/>
      <c r="K37" s="99"/>
      <c r="L37" s="99">
        <v>0.9</v>
      </c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87.9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5.7</v>
      </c>
      <c r="D40" s="88">
        <f t="shared" si="6"/>
        <v>13.7</v>
      </c>
      <c r="E40" s="88">
        <f t="shared" si="6"/>
        <v>18.100000000000001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49.5</v>
      </c>
      <c r="J40" s="88">
        <f t="shared" si="6"/>
        <v>0</v>
      </c>
      <c r="K40" s="88">
        <f t="shared" si="6"/>
        <v>0</v>
      </c>
      <c r="L40" s="88">
        <f t="shared" si="6"/>
        <v>0.9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87.9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>
        <v>5.7</v>
      </c>
      <c r="D45" s="99">
        <v>13.7</v>
      </c>
      <c r="E45" s="99">
        <v>18.100000000000001</v>
      </c>
      <c r="F45" s="99"/>
      <c r="G45" s="99"/>
      <c r="H45" s="99"/>
      <c r="I45" s="99">
        <v>49.5</v>
      </c>
      <c r="J45" s="99"/>
      <c r="K45" s="99"/>
      <c r="L45" s="99">
        <v>0.9</v>
      </c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87.9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5.7</v>
      </c>
      <c r="D49" s="88">
        <f t="shared" si="8"/>
        <v>13.7</v>
      </c>
      <c r="E49" s="88">
        <f t="shared" si="8"/>
        <v>18.100000000000001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49.5</v>
      </c>
      <c r="J49" s="88">
        <f t="shared" si="8"/>
        <v>0</v>
      </c>
      <c r="K49" s="88">
        <f t="shared" si="8"/>
        <v>0</v>
      </c>
      <c r="L49" s="88">
        <f t="shared" si="8"/>
        <v>0.9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87.9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92.591999999999999</v>
      </c>
      <c r="C52" s="88">
        <f t="shared" ref="C52:Z52" si="10">IF(LEN(C$2)&gt;0,SUM(C10:C15)+C26+C40,"")</f>
        <v>103.17100000000001</v>
      </c>
      <c r="D52" s="88">
        <f t="shared" si="10"/>
        <v>82.51</v>
      </c>
      <c r="E52" s="88">
        <f t="shared" si="10"/>
        <v>97.661000000000001</v>
      </c>
      <c r="F52" s="88">
        <f t="shared" si="10"/>
        <v>122.96300000000001</v>
      </c>
      <c r="G52" s="88">
        <f t="shared" si="10"/>
        <v>102.063</v>
      </c>
      <c r="H52" s="88">
        <f t="shared" si="10"/>
        <v>108.047</v>
      </c>
      <c r="I52" s="88">
        <f t="shared" si="10"/>
        <v>117.95</v>
      </c>
      <c r="J52" s="88">
        <f t="shared" si="10"/>
        <v>21.137999999999998</v>
      </c>
      <c r="K52" s="88">
        <f t="shared" si="10"/>
        <v>151.71700000000001</v>
      </c>
      <c r="L52" s="88">
        <f t="shared" si="10"/>
        <v>100.17699999999999</v>
      </c>
      <c r="M52" s="88">
        <f t="shared" si="10"/>
        <v>122.53</v>
      </c>
      <c r="N52" s="88">
        <f t="shared" si="10"/>
        <v>100.443</v>
      </c>
      <c r="O52" s="88">
        <f t="shared" si="10"/>
        <v>74.838999999999999</v>
      </c>
      <c r="P52" s="88">
        <f t="shared" si="10"/>
        <v>119.71299999999999</v>
      </c>
      <c r="Q52" s="88">
        <f t="shared" si="10"/>
        <v>73.207999999999998</v>
      </c>
      <c r="R52" s="88">
        <f t="shared" si="10"/>
        <v>50.969000000000001</v>
      </c>
      <c r="S52" s="88">
        <f t="shared" si="10"/>
        <v>15.541</v>
      </c>
      <c r="T52" s="88">
        <f t="shared" si="10"/>
        <v>9.3569999999999993</v>
      </c>
      <c r="U52" s="88">
        <f t="shared" si="10"/>
        <v>26.231999999999999</v>
      </c>
      <c r="V52" s="88">
        <f t="shared" si="10"/>
        <v>44.720999999999997</v>
      </c>
      <c r="W52" s="88">
        <f t="shared" si="10"/>
        <v>78.465000000000003</v>
      </c>
      <c r="X52" s="88">
        <f t="shared" si="10"/>
        <v>91.445999999999998</v>
      </c>
      <c r="Y52" s="88">
        <f t="shared" si="10"/>
        <v>88.967000000000013</v>
      </c>
      <c r="Z52" s="89" t="str">
        <f t="shared" si="10"/>
        <v/>
      </c>
      <c r="AA52" s="104">
        <f>SUM(B52:Z52)</f>
        <v>1996.4199999999998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-9.8000000000000007</v>
      </c>
      <c r="C4" s="18">
        <v>5.7</v>
      </c>
      <c r="D4" s="18">
        <v>13.7</v>
      </c>
      <c r="E4" s="18">
        <v>18.100000000000001</v>
      </c>
      <c r="F4" s="18">
        <v>-95.1</v>
      </c>
      <c r="G4" s="18">
        <v>-27.6</v>
      </c>
      <c r="H4" s="18">
        <v>-12</v>
      </c>
      <c r="I4" s="18">
        <v>49.5</v>
      </c>
      <c r="J4" s="18">
        <v>-5.2</v>
      </c>
      <c r="K4" s="18"/>
      <c r="L4" s="18">
        <v>0.9</v>
      </c>
      <c r="M4" s="18">
        <v>-120.6</v>
      </c>
      <c r="N4" s="18">
        <v>-100</v>
      </c>
      <c r="O4" s="18">
        <v>-29.7</v>
      </c>
      <c r="P4" s="18">
        <v>-3.1</v>
      </c>
      <c r="Q4" s="18">
        <v>-67.8</v>
      </c>
      <c r="R4" s="18">
        <v>-47.1</v>
      </c>
      <c r="S4" s="18">
        <v>-5.2</v>
      </c>
      <c r="T4" s="18">
        <v>-0.6</v>
      </c>
      <c r="U4" s="18">
        <v>-20.7</v>
      </c>
      <c r="V4" s="18">
        <v>-6.2</v>
      </c>
      <c r="W4" s="18">
        <v>-52.6</v>
      </c>
      <c r="X4" s="18">
        <v>-13.3</v>
      </c>
      <c r="Y4" s="18">
        <v>-85.6</v>
      </c>
      <c r="Z4" s="19"/>
      <c r="AA4" s="111">
        <f>SUM(B4:Z4)</f>
        <v>-614.29999999999995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122.96</v>
      </c>
      <c r="C7" s="117">
        <v>109.26</v>
      </c>
      <c r="D7" s="117">
        <v>104.02</v>
      </c>
      <c r="E7" s="117">
        <v>104.03</v>
      </c>
      <c r="F7" s="117">
        <v>115.28</v>
      </c>
      <c r="G7" s="117">
        <v>130.66999999999999</v>
      </c>
      <c r="H7" s="117">
        <v>148.94999999999999</v>
      </c>
      <c r="I7" s="117">
        <v>140.29</v>
      </c>
      <c r="J7" s="117">
        <v>90</v>
      </c>
      <c r="K7" s="117">
        <v>0</v>
      </c>
      <c r="L7" s="117">
        <v>13.28</v>
      </c>
      <c r="M7" s="117">
        <v>2.42</v>
      </c>
      <c r="N7" s="117">
        <v>-0.48</v>
      </c>
      <c r="O7" s="117">
        <v>0.65</v>
      </c>
      <c r="P7" s="117">
        <v>21</v>
      </c>
      <c r="Q7" s="117">
        <v>74.08</v>
      </c>
      <c r="R7" s="117">
        <v>122.72</v>
      </c>
      <c r="S7" s="117">
        <v>189.17</v>
      </c>
      <c r="T7" s="117">
        <v>334.77</v>
      </c>
      <c r="U7" s="117">
        <v>287.55</v>
      </c>
      <c r="V7" s="117">
        <v>185.02</v>
      </c>
      <c r="W7" s="117">
        <v>150.53</v>
      </c>
      <c r="X7" s="117">
        <v>132</v>
      </c>
      <c r="Y7" s="117">
        <v>121.83</v>
      </c>
      <c r="Z7" s="118"/>
      <c r="AA7" s="119">
        <f>IF(SUM(B7:Z7)&lt;&gt;0,AVERAGEIF(B7:Z7,"&lt;&gt;"""),"")</f>
        <v>112.5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9.8000000000000007</v>
      </c>
      <c r="C13" s="129"/>
      <c r="D13" s="129"/>
      <c r="E13" s="129"/>
      <c r="F13" s="129">
        <v>95.1</v>
      </c>
      <c r="G13" s="129">
        <v>27.6</v>
      </c>
      <c r="H13" s="129">
        <v>12</v>
      </c>
      <c r="I13" s="129"/>
      <c r="J13" s="129">
        <v>5.2</v>
      </c>
      <c r="K13" s="129"/>
      <c r="L13" s="129"/>
      <c r="M13" s="129">
        <v>120.6</v>
      </c>
      <c r="N13" s="129">
        <v>100</v>
      </c>
      <c r="O13" s="129">
        <v>29.7</v>
      </c>
      <c r="P13" s="129">
        <v>3.1</v>
      </c>
      <c r="Q13" s="129">
        <v>67.8</v>
      </c>
      <c r="R13" s="129">
        <v>47.1</v>
      </c>
      <c r="S13" s="129">
        <v>5.2</v>
      </c>
      <c r="T13" s="129">
        <v>0.6</v>
      </c>
      <c r="U13" s="129">
        <v>20.7</v>
      </c>
      <c r="V13" s="129">
        <v>6.2</v>
      </c>
      <c r="W13" s="129">
        <v>52.6</v>
      </c>
      <c r="X13" s="129">
        <v>13.3</v>
      </c>
      <c r="Y13" s="130">
        <v>85.6</v>
      </c>
      <c r="Z13" s="131"/>
      <c r="AA13" s="132">
        <f t="shared" si="0"/>
        <v>702.20000000000016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9.8000000000000007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95.1</v>
      </c>
      <c r="G16" s="135">
        <f t="shared" si="1"/>
        <v>27.6</v>
      </c>
      <c r="H16" s="135">
        <f t="shared" si="1"/>
        <v>12</v>
      </c>
      <c r="I16" s="135">
        <f t="shared" si="1"/>
        <v>0</v>
      </c>
      <c r="J16" s="135">
        <f t="shared" si="1"/>
        <v>5.2</v>
      </c>
      <c r="K16" s="135">
        <f t="shared" si="1"/>
        <v>0</v>
      </c>
      <c r="L16" s="135">
        <f t="shared" si="1"/>
        <v>0</v>
      </c>
      <c r="M16" s="135">
        <f t="shared" si="1"/>
        <v>120.6</v>
      </c>
      <c r="N16" s="135">
        <f t="shared" si="1"/>
        <v>100</v>
      </c>
      <c r="O16" s="135">
        <f t="shared" si="1"/>
        <v>29.7</v>
      </c>
      <c r="P16" s="135">
        <f t="shared" si="1"/>
        <v>3.1</v>
      </c>
      <c r="Q16" s="135">
        <f t="shared" si="1"/>
        <v>67.8</v>
      </c>
      <c r="R16" s="135">
        <f t="shared" si="1"/>
        <v>47.1</v>
      </c>
      <c r="S16" s="135">
        <f t="shared" si="1"/>
        <v>5.2</v>
      </c>
      <c r="T16" s="135">
        <f t="shared" si="1"/>
        <v>0.6</v>
      </c>
      <c r="U16" s="135">
        <f t="shared" si="1"/>
        <v>20.7</v>
      </c>
      <c r="V16" s="135">
        <f t="shared" si="1"/>
        <v>6.2</v>
      </c>
      <c r="W16" s="135">
        <f t="shared" si="1"/>
        <v>52.6</v>
      </c>
      <c r="X16" s="135">
        <f t="shared" si="1"/>
        <v>13.3</v>
      </c>
      <c r="Y16" s="135">
        <f t="shared" si="1"/>
        <v>85.6</v>
      </c>
      <c r="Z16" s="136" t="str">
        <f t="shared" si="1"/>
        <v/>
      </c>
      <c r="AA16" s="90">
        <f t="shared" si="0"/>
        <v>702.20000000000016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>
        <v>5.7</v>
      </c>
      <c r="D21" s="129">
        <v>13.7</v>
      </c>
      <c r="E21" s="129">
        <v>18.100000000000001</v>
      </c>
      <c r="F21" s="129"/>
      <c r="G21" s="129"/>
      <c r="H21" s="129"/>
      <c r="I21" s="129">
        <v>49.5</v>
      </c>
      <c r="J21" s="129"/>
      <c r="K21" s="129"/>
      <c r="L21" s="129">
        <v>0.9</v>
      </c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87.9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5.7</v>
      </c>
      <c r="D24" s="135">
        <f t="shared" si="3"/>
        <v>13.7</v>
      </c>
      <c r="E24" s="135">
        <f t="shared" si="3"/>
        <v>18.100000000000001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49.5</v>
      </c>
      <c r="J24" s="135">
        <f t="shared" si="3"/>
        <v>0</v>
      </c>
      <c r="K24" s="135">
        <f t="shared" si="3"/>
        <v>0</v>
      </c>
      <c r="L24" s="135">
        <f t="shared" si="3"/>
        <v>0.9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87.9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2025-03-19T14:30:01Z</dcterms:created>
  <dcterms:modified xsi:type="dcterms:W3CDTF">2025-03-19T14:30:02Z</dcterms:modified>
</cp:coreProperties>
</file>