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<sst xmlns="http://schemas.openxmlformats.org/spreadsheetml/2006/main" count="119" uniqueCount="54">
  <si>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18/03/2025 16:32:48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</si>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</sst>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9A-45BF-9893-2FC41C423B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A-45BF-9893-2FC41C423B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1.2E-2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A-45BF-9893-2FC41C423B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2.1779999999999999</c:v>
                </c:pt>
                <c:pt idx="1">
                  <c:v>1.948</c:v>
                </c:pt>
                <c:pt idx="2">
                  <c:v>1.8340000000000001</c:v>
                </c:pt>
                <c:pt idx="3">
                  <c:v>2.0870000000000002</c:v>
                </c:pt>
                <c:pt idx="4">
                  <c:v>2.169</c:v>
                </c:pt>
                <c:pt idx="5">
                  <c:v>2.5310000000000001</c:v>
                </c:pt>
                <c:pt idx="6">
                  <c:v>2.8639999999999999</c:v>
                </c:pt>
                <c:pt idx="7">
                  <c:v>3.5110000000000001</c:v>
                </c:pt>
                <c:pt idx="8">
                  <c:v>3.0150000000000001</c:v>
                </c:pt>
                <c:pt idx="9">
                  <c:v>130.98400000000001</c:v>
                </c:pt>
                <c:pt idx="10">
                  <c:v>3.2669999999999999</c:v>
                </c:pt>
                <c:pt idx="11">
                  <c:v>3.569</c:v>
                </c:pt>
                <c:pt idx="12">
                  <c:v>3.7970000000000002</c:v>
                </c:pt>
                <c:pt idx="13">
                  <c:v>4.8540000000000001</c:v>
                </c:pt>
                <c:pt idx="14">
                  <c:v>4.63</c:v>
                </c:pt>
                <c:pt idx="15">
                  <c:v>4.5389999999999997</c:v>
                </c:pt>
                <c:pt idx="16">
                  <c:v>4.3049999999999997</c:v>
                </c:pt>
                <c:pt idx="17">
                  <c:v>4.2439999999999998</c:v>
                </c:pt>
                <c:pt idx="18">
                  <c:v>5.5529999999999999</c:v>
                </c:pt>
                <c:pt idx="19">
                  <c:v>4.8330000000000002</c:v>
                </c:pt>
                <c:pt idx="20">
                  <c:v>4.4969999999999999</c:v>
                </c:pt>
                <c:pt idx="21">
                  <c:v>3.7989999999999999</c:v>
                </c:pt>
                <c:pt idx="22">
                  <c:v>3.5049999999999999</c:v>
                </c:pt>
                <c:pt idx="23">
                  <c:v>2.8519999999999999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9A-45BF-9893-2FC41C423B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9A-45BF-9893-2FC41C423B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9A-45BF-9893-2FC41C423B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9A-45BF-9893-2FC41C423B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9A-45BF-9893-2FC41C423B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9A-45BF-9893-2FC41C423B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</c:v>
                </c:pt>
                <c:pt idx="7">
                  <c:v>20</c:v>
                </c:pt>
                <c:pt idx="17">
                  <c:v>10.898999999999999</c:v>
                </c:pt>
                <c:pt idx="20">
                  <c:v>40</c:v>
                </c:pt>
                <c:pt idx="21">
                  <c:v>17.324999999999999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9A-45BF-9893-2FC41C423B5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30.1</c:v>
                </c:pt>
                <c:pt idx="1">
                  <c:v>14.7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22.2</c:v>
                </c:pt>
                <c:pt idx="12">
                  <c:v>20</c:v>
                </c:pt>
                <c:pt idx="13">
                  <c:v>36.4</c:v>
                </c:pt>
                <c:pt idx="14">
                  <c:v>0</c:v>
                </c:pt>
                <c:pt idx="15">
                  <c:v>31.4</c:v>
                </c:pt>
                <c:pt idx="16">
                  <c:v>110.2</c:v>
                </c:pt>
                <c:pt idx="17">
                  <c:v>23.6</c:v>
                </c:pt>
                <c:pt idx="18">
                  <c:v>135.30000000000001</c:v>
                </c:pt>
                <c:pt idx="19">
                  <c:v>114.6</c:v>
                </c:pt>
                <c:pt idx="20">
                  <c:v>0.2</c:v>
                </c:pt>
                <c:pt idx="21">
                  <c:v>42.2</c:v>
                </c:pt>
                <c:pt idx="22">
                  <c:v>94.9</c:v>
                </c:pt>
                <c:pt idx="23">
                  <c:v>60.4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9A-45BF-9893-2FC41C423B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44.850999999999999</c:v>
                </c:pt>
                <c:pt idx="3">
                  <c:v>45.012</c:v>
                </c:pt>
                <c:pt idx="4">
                  <c:v>38.372999999999998</c:v>
                </c:pt>
                <c:pt idx="5">
                  <c:v>44.642000000000003</c:v>
                </c:pt>
                <c:pt idx="6">
                  <c:v>10.673999999999999</c:v>
                </c:pt>
                <c:pt idx="7">
                  <c:v>0.58400000000000007</c:v>
                </c:pt>
                <c:pt idx="8">
                  <c:v>14.532999999999999</c:v>
                </c:pt>
                <c:pt idx="10">
                  <c:v>5.7559999999999993</c:v>
                </c:pt>
                <c:pt idx="11">
                  <c:v>11.201000000000001</c:v>
                </c:pt>
                <c:pt idx="12">
                  <c:v>12.133000000000001</c:v>
                </c:pt>
                <c:pt idx="13">
                  <c:v>1.4009999999999998</c:v>
                </c:pt>
                <c:pt idx="14">
                  <c:v>40.318999999999996</c:v>
                </c:pt>
                <c:pt idx="15">
                  <c:v>6.8890000000000002</c:v>
                </c:pt>
                <c:pt idx="16">
                  <c:v>0.161</c:v>
                </c:pt>
                <c:pt idx="17">
                  <c:v>9.093</c:v>
                </c:pt>
                <c:pt idx="20">
                  <c:v>23.443000000000001</c:v>
                </c:pt>
                <c:pt idx="21">
                  <c:v>1.05</c:v>
                </c:pt>
                <c:pt idx="22">
                  <c:v>0.746</c:v>
                </c:pt>
                <c:pt idx="23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9A-45BF-9893-2FC41C423B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9A-45BF-9893-2FC41C423B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78.554999999999993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9A-45BF-9893-2FC41C423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108.26</c:v>
                </c:pt>
                <c:pt idx="1">
                  <c:v>105.73</c:v>
                </c:pt>
                <c:pt idx="2">
                  <c:v>106.88</c:v>
                </c:pt>
                <c:pt idx="3">
                  <c:v>105.31</c:v>
                </c:pt>
                <c:pt idx="4">
                  <c:v>108.48</c:v>
                </c:pt>
                <c:pt idx="5">
                  <c:v>128.03</c:v>
                </c:pt>
                <c:pt idx="6">
                  <c:v>162.34</c:v>
                </c:pt>
                <c:pt idx="7">
                  <c:v>131.53</c:v>
                </c:pt>
                <c:pt idx="8">
                  <c:v>58.43</c:v>
                </c:pt>
                <c:pt idx="9">
                  <c:v>7.79</c:v>
                </c:pt>
                <c:pt idx="10">
                  <c:v>14</c:v>
                </c:pt>
                <c:pt idx="11">
                  <c:v>6.82</c:v>
                </c:pt>
                <c:pt idx="12">
                  <c:v>5.51</c:v>
                </c:pt>
                <c:pt idx="13">
                  <c:v>2.15</c:v>
                </c:pt>
                <c:pt idx="14">
                  <c:v>9.2100000000000009</c:v>
                </c:pt>
                <c:pt idx="15">
                  <c:v>68.2</c:v>
                </c:pt>
                <c:pt idx="16">
                  <c:v>120.24</c:v>
                </c:pt>
                <c:pt idx="17">
                  <c:v>180.18</c:v>
                </c:pt>
                <c:pt idx="18">
                  <c:v>246.33</c:v>
                </c:pt>
                <c:pt idx="19">
                  <c:v>223.34</c:v>
                </c:pt>
                <c:pt idx="20">
                  <c:v>209.65</c:v>
                </c:pt>
                <c:pt idx="21">
                  <c:v>149.53</c:v>
                </c:pt>
                <c:pt idx="22">
                  <c:v>125.36</c:v>
                </c:pt>
                <c:pt idx="23">
                  <c:v>116.36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9A-45BF-9893-2FC41C423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77-4F31-B8B6-165CAD391B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7.5590000000000002</c:v>
                </c:pt>
                <c:pt idx="14">
                  <c:v>11.5</c:v>
                </c:pt>
                <c:pt idx="15">
                  <c:v>1.5</c:v>
                </c:pt>
                <c:pt idx="16">
                  <c:v>6.5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77-4F31-B8B6-165CAD391B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8.952</c:v>
                </c:pt>
                <c:pt idx="1">
                  <c:v>6.1899999999999995</c:v>
                </c:pt>
                <c:pt idx="2">
                  <c:v>5.3410000000000002</c:v>
                </c:pt>
                <c:pt idx="3">
                  <c:v>5.3460000000000001</c:v>
                </c:pt>
                <c:pt idx="4">
                  <c:v>6.1709999999999994</c:v>
                </c:pt>
                <c:pt idx="5">
                  <c:v>6.484</c:v>
                </c:pt>
                <c:pt idx="6">
                  <c:v>7.3220000000000001</c:v>
                </c:pt>
                <c:pt idx="7">
                  <c:v>7.7610000000000001</c:v>
                </c:pt>
                <c:pt idx="8">
                  <c:v>0.01</c:v>
                </c:pt>
                <c:pt idx="9">
                  <c:v>0.01</c:v>
                </c:pt>
                <c:pt idx="10">
                  <c:v>0.04</c:v>
                </c:pt>
                <c:pt idx="11">
                  <c:v>7.407</c:v>
                </c:pt>
                <c:pt idx="12">
                  <c:v>7.4160000000000004</c:v>
                </c:pt>
                <c:pt idx="13">
                  <c:v>7.3539999999999992</c:v>
                </c:pt>
                <c:pt idx="14">
                  <c:v>7.0519999999999996</c:v>
                </c:pt>
                <c:pt idx="15">
                  <c:v>0.01</c:v>
                </c:pt>
                <c:pt idx="16">
                  <c:v>19.801000000000002</c:v>
                </c:pt>
                <c:pt idx="17">
                  <c:v>7.081999999999999</c:v>
                </c:pt>
                <c:pt idx="18">
                  <c:v>20.852</c:v>
                </c:pt>
                <c:pt idx="19">
                  <c:v>20.143000000000001</c:v>
                </c:pt>
                <c:pt idx="20">
                  <c:v>9.94</c:v>
                </c:pt>
                <c:pt idx="21">
                  <c:v>7.0110000000000001</c:v>
                </c:pt>
                <c:pt idx="22">
                  <c:v>13.492999999999999</c:v>
                </c:pt>
                <c:pt idx="23">
                  <c:v>6.3520000000000003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77-4F31-B8B6-165CAD391B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13.000999999999998</c:v>
                </c:pt>
                <c:pt idx="1">
                  <c:v>6.722999999999999</c:v>
                </c:pt>
                <c:pt idx="2">
                  <c:v>4.8330000000000002</c:v>
                </c:pt>
                <c:pt idx="3">
                  <c:v>3.93</c:v>
                </c:pt>
                <c:pt idx="4">
                  <c:v>5.8249999999999993</c:v>
                </c:pt>
                <c:pt idx="5">
                  <c:v>4.5460000000000003</c:v>
                </c:pt>
                <c:pt idx="6">
                  <c:v>9.9659999999999993</c:v>
                </c:pt>
                <c:pt idx="7">
                  <c:v>12.899999999999999</c:v>
                </c:pt>
                <c:pt idx="8">
                  <c:v>5.9750000000000005</c:v>
                </c:pt>
                <c:pt idx="9">
                  <c:v>2.9759999999999995</c:v>
                </c:pt>
                <c:pt idx="10">
                  <c:v>5.609</c:v>
                </c:pt>
                <c:pt idx="11">
                  <c:v>12.907</c:v>
                </c:pt>
                <c:pt idx="12">
                  <c:v>11.792</c:v>
                </c:pt>
                <c:pt idx="13">
                  <c:v>7.758</c:v>
                </c:pt>
                <c:pt idx="14">
                  <c:v>8.1969999999999992</c:v>
                </c:pt>
                <c:pt idx="15">
                  <c:v>0.92300000000000004</c:v>
                </c:pt>
                <c:pt idx="16">
                  <c:v>32.423000000000002</c:v>
                </c:pt>
                <c:pt idx="17">
                  <c:v>31.983000000000001</c:v>
                </c:pt>
                <c:pt idx="18">
                  <c:v>76.769000000000005</c:v>
                </c:pt>
                <c:pt idx="19">
                  <c:v>51.113</c:v>
                </c:pt>
                <c:pt idx="20">
                  <c:v>34.599000000000004</c:v>
                </c:pt>
                <c:pt idx="21">
                  <c:v>38.153999999999996</c:v>
                </c:pt>
                <c:pt idx="22">
                  <c:v>43.227000000000004</c:v>
                </c:pt>
                <c:pt idx="23">
                  <c:v>28.016999999999996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7-4F31-B8B6-165CAD391B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77-4F31-B8B6-165CAD391B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77-4F31-B8B6-165CAD391B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77-4F31-B8B6-165CAD391B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77-4F31-B8B6-165CAD391B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77-4F31-B8B6-165CAD391B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0.71599999999999997</c:v>
                </c:pt>
                <c:pt idx="9">
                  <c:v>116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77-4F31-B8B6-165CAD391B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34.1</c:v>
                </c:pt>
                <c:pt idx="3">
                  <c:v>36</c:v>
                </c:pt>
                <c:pt idx="4">
                  <c:v>26.2</c:v>
                </c:pt>
                <c:pt idx="5">
                  <c:v>34</c:v>
                </c:pt>
                <c:pt idx="6">
                  <c:v>83.1</c:v>
                </c:pt>
                <c:pt idx="7">
                  <c:v>0.2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77-4F31-B8B6-165CAD391B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8.7769999999999992</c:v>
                </c:pt>
                <c:pt idx="1">
                  <c:v>2.2269999999999999</c:v>
                </c:pt>
                <c:pt idx="2">
                  <c:v>0.89100000000000001</c:v>
                </c:pt>
                <c:pt idx="3">
                  <c:v>0.28000000000000003</c:v>
                </c:pt>
                <c:pt idx="4">
                  <c:v>0.85299999999999998</c:v>
                </c:pt>
                <c:pt idx="5">
                  <c:v>0.60099999999999998</c:v>
                </c:pt>
                <c:pt idx="6">
                  <c:v>0.90599999999999992</c:v>
                </c:pt>
                <c:pt idx="7">
                  <c:v>1.734</c:v>
                </c:pt>
                <c:pt idx="8">
                  <c:v>9.4749999999999996</c:v>
                </c:pt>
                <c:pt idx="9">
                  <c:v>78.352999999999994</c:v>
                </c:pt>
                <c:pt idx="10">
                  <c:v>26.173999999999999</c:v>
                </c:pt>
                <c:pt idx="11">
                  <c:v>40.17</c:v>
                </c:pt>
                <c:pt idx="12">
                  <c:v>40.192999999999998</c:v>
                </c:pt>
                <c:pt idx="13">
                  <c:v>40.027000000000001</c:v>
                </c:pt>
                <c:pt idx="14">
                  <c:v>40</c:v>
                </c:pt>
                <c:pt idx="15">
                  <c:v>40.423999999999999</c:v>
                </c:pt>
                <c:pt idx="16">
                  <c:v>55.964000000000006</c:v>
                </c:pt>
                <c:pt idx="17">
                  <c:v>7.2320000000000002</c:v>
                </c:pt>
                <c:pt idx="18">
                  <c:v>41.750999999999998</c:v>
                </c:pt>
                <c:pt idx="19">
                  <c:v>46.708000000000006</c:v>
                </c:pt>
                <c:pt idx="20">
                  <c:v>22.100999999999999</c:v>
                </c:pt>
                <c:pt idx="21">
                  <c:v>17.695</c:v>
                </c:pt>
                <c:pt idx="22">
                  <c:v>40.910999999999994</c:v>
                </c:pt>
                <c:pt idx="23">
                  <c:v>28.22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77-4F31-B8B6-165CAD391B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77-4F31-B8B6-165CAD391B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77-4F31-B8B6-165CAD391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108.26</c:v>
                </c:pt>
                <c:pt idx="1">
                  <c:v>105.73</c:v>
                </c:pt>
                <c:pt idx="2">
                  <c:v>106.88</c:v>
                </c:pt>
                <c:pt idx="3">
                  <c:v>105.31</c:v>
                </c:pt>
                <c:pt idx="4">
                  <c:v>108.48</c:v>
                </c:pt>
                <c:pt idx="5">
                  <c:v>128.03</c:v>
                </c:pt>
                <c:pt idx="6">
                  <c:v>162.34</c:v>
                </c:pt>
                <c:pt idx="7">
                  <c:v>131.53</c:v>
                </c:pt>
                <c:pt idx="8">
                  <c:v>58.43</c:v>
                </c:pt>
                <c:pt idx="9">
                  <c:v>7.79</c:v>
                </c:pt>
                <c:pt idx="10">
                  <c:v>14</c:v>
                </c:pt>
                <c:pt idx="11">
                  <c:v>6.82</c:v>
                </c:pt>
                <c:pt idx="12">
                  <c:v>5.51</c:v>
                </c:pt>
                <c:pt idx="13">
                  <c:v>2.15</c:v>
                </c:pt>
                <c:pt idx="14">
                  <c:v>9.2100000000000009</c:v>
                </c:pt>
                <c:pt idx="15">
                  <c:v>68.2</c:v>
                </c:pt>
                <c:pt idx="16">
                  <c:v>120.24</c:v>
                </c:pt>
                <c:pt idx="17">
                  <c:v>180.18</c:v>
                </c:pt>
                <c:pt idx="18">
                  <c:v>246.33</c:v>
                </c:pt>
                <c:pt idx="19">
                  <c:v>223.34</c:v>
                </c:pt>
                <c:pt idx="20">
                  <c:v>209.65</c:v>
                </c:pt>
                <c:pt idx="21">
                  <c:v>149.53</c:v>
                </c:pt>
                <c:pt idx="22">
                  <c:v>125.36</c:v>
                </c:pt>
                <c:pt idx="23">
                  <c:v>116.36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77-4F31-B8B6-165CAD391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32.277999999999999</v>
      </c>
      <c r="C4" s="18">
        <v>16.648</v>
      </c>
      <c r="D4" s="18">
        <v>46.684999999999995</v>
      </c>
      <c r="E4" s="18">
        <v>47.099000000000004</v>
      </c>
      <c r="F4" s="18">
        <v>40.541999999999994</v>
      </c>
      <c r="G4" s="18">
        <v>47.173000000000002</v>
      </c>
      <c r="H4" s="18">
        <v>103.53800000000001</v>
      </c>
      <c r="I4" s="18">
        <v>24.094999999999999</v>
      </c>
      <c r="J4" s="18">
        <v>17.559999999999999</v>
      </c>
      <c r="K4" s="18">
        <v>209.53899999999999</v>
      </c>
      <c r="L4" s="18">
        <v>64.022999999999996</v>
      </c>
      <c r="M4" s="18">
        <v>91.97</v>
      </c>
      <c r="N4" s="18">
        <v>90.929999999999993</v>
      </c>
      <c r="O4" s="18">
        <v>92.655000000000001</v>
      </c>
      <c r="P4" s="18">
        <v>99.949000000000012</v>
      </c>
      <c r="Q4" s="18">
        <v>42.827999999999996</v>
      </c>
      <c r="R4" s="18">
        <v>114.666</v>
      </c>
      <c r="S4" s="18">
        <v>47.835999999999999</v>
      </c>
      <c r="T4" s="18">
        <v>140.85300000000001</v>
      </c>
      <c r="U4" s="18">
        <v>119.43299999999999</v>
      </c>
      <c r="V4" s="18">
        <v>68.14</v>
      </c>
      <c r="W4" s="18">
        <v>64.374000000000009</v>
      </c>
      <c r="X4" s="18">
        <v>99.150999999999996</v>
      </c>
      <c r="Y4" s="18">
        <v>64.042000000000002</v>
      </c>
      <c r="Z4" s="19"/>
      <c r="AA4" s="20">
        <f>SUM(B4:Z4)</f>
        <v>1786.0070000000001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108.26</v>
      </c>
      <c r="C7" s="28">
        <v>105.73</v>
      </c>
      <c r="D7" s="28">
        <v>106.88</v>
      </c>
      <c r="E7" s="28">
        <v>105.31</v>
      </c>
      <c r="F7" s="28">
        <v>108.48</v>
      </c>
      <c r="G7" s="28">
        <v>128.03</v>
      </c>
      <c r="H7" s="28">
        <v>162.34</v>
      </c>
      <c r="I7" s="28">
        <v>131.53</v>
      </c>
      <c r="J7" s="28">
        <v>58.43</v>
      </c>
      <c r="K7" s="28">
        <v>7.79</v>
      </c>
      <c r="L7" s="28">
        <v>14</v>
      </c>
      <c r="M7" s="28">
        <v>6.82</v>
      </c>
      <c r="N7" s="28">
        <v>5.51</v>
      </c>
      <c r="O7" s="28">
        <v>2.15</v>
      </c>
      <c r="P7" s="28">
        <v>9.2100000000000009</v>
      </c>
      <c r="Q7" s="28">
        <v>68.2</v>
      </c>
      <c r="R7" s="28">
        <v>120.24</v>
      </c>
      <c r="S7" s="28">
        <v>180.18</v>
      </c>
      <c r="T7" s="28">
        <v>246.33</v>
      </c>
      <c r="U7" s="28">
        <v>223.34</v>
      </c>
      <c r="V7" s="28">
        <v>209.65</v>
      </c>
      <c r="W7" s="28">
        <v>149.53</v>
      </c>
      <c r="X7" s="28">
        <v>125.36</v>
      </c>
      <c r="Y7" s="28">
        <v>116.36</v>
      </c>
      <c r="Z7" s="29"/>
      <c r="AA7" s="30">
        <f>IF(SUM(B7:Z7)&lt;&gt;0,AVERAGEIF(B7:Z7,"&lt;&gt;"""),"")</f>
        <v>104.15250000000002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10.898999999999999</v>
      </c>
      <c r="T12" s="52"/>
      <c r="U12" s="52"/>
      <c r="V12" s="52">
        <v>40</v>
      </c>
      <c r="W12" s="52">
        <v>17.324999999999999</v>
      </c>
      <c r="X12" s="52"/>
      <c r="Y12" s="52"/>
      <c r="Z12" s="53"/>
      <c r="AA12" s="54">
        <f t="shared" si="0"/>
        <v>128.22399999999999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78.554999999999993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78.554999999999993</v>
      </c>
    </row>
    <row r="14" spans="1:27" ht="24.95" customHeight="1" x14ac:dyDescent="0.2">
      <c r="A14" s="55" t="s">
        <v>10</v>
      </c>
      <c r="B14" s="56"/>
      <c r="C14" s="57"/>
      <c r="D14" s="57">
        <v>44.850999999999999</v>
      </c>
      <c r="E14" s="57">
        <v>45.012</v>
      </c>
      <c r="F14" s="57">
        <v>38.372999999999998</v>
      </c>
      <c r="G14" s="57">
        <v>44.642000000000003</v>
      </c>
      <c r="H14" s="57">
        <v>10.673999999999999</v>
      </c>
      <c r="I14" s="57">
        <v>0.58400000000000007</v>
      </c>
      <c r="J14" s="57">
        <v>14.532999999999999</v>
      </c>
      <c r="K14" s="57"/>
      <c r="L14" s="57">
        <v>5.7559999999999993</v>
      </c>
      <c r="M14" s="57">
        <v>11.201000000000001</v>
      </c>
      <c r="N14" s="57">
        <v>12.133000000000001</v>
      </c>
      <c r="O14" s="57">
        <v>1.4009999999999998</v>
      </c>
      <c r="P14" s="57">
        <v>40.318999999999996</v>
      </c>
      <c r="Q14" s="57">
        <v>6.8890000000000002</v>
      </c>
      <c r="R14" s="57">
        <v>0.161</v>
      </c>
      <c r="S14" s="57">
        <v>9.093</v>
      </c>
      <c r="T14" s="57"/>
      <c r="U14" s="57"/>
      <c r="V14" s="57">
        <v>23.443000000000001</v>
      </c>
      <c r="W14" s="57">
        <v>1.05</v>
      </c>
      <c r="X14" s="57">
        <v>0.746</v>
      </c>
      <c r="Y14" s="57">
        <v>0.79</v>
      </c>
      <c r="Z14" s="58"/>
      <c r="AA14" s="59">
        <f t="shared" si="0"/>
        <v>311.65100000000001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44.850999999999999</v>
      </c>
      <c r="E16" s="62">
        <f t="shared" si="1"/>
        <v>45.012</v>
      </c>
      <c r="F16" s="62">
        <f t="shared" si="1"/>
        <v>38.372999999999998</v>
      </c>
      <c r="G16" s="62">
        <f t="shared" si="1"/>
        <v>44.642000000000003</v>
      </c>
      <c r="H16" s="62">
        <f t="shared" si="1"/>
        <v>50.673999999999999</v>
      </c>
      <c r="I16" s="62">
        <f t="shared" si="1"/>
        <v>20.584</v>
      </c>
      <c r="J16" s="62">
        <f t="shared" si="1"/>
        <v>14.532999999999999</v>
      </c>
      <c r="K16" s="62">
        <f t="shared" si="1"/>
        <v>78.554999999999993</v>
      </c>
      <c r="L16" s="62">
        <f t="shared" si="1"/>
        <v>5.7559999999999993</v>
      </c>
      <c r="M16" s="62">
        <f t="shared" si="1"/>
        <v>11.201000000000001</v>
      </c>
      <c r="N16" s="62">
        <f t="shared" si="1"/>
        <v>12.133000000000001</v>
      </c>
      <c r="O16" s="62">
        <f t="shared" si="1"/>
        <v>1.4009999999999998</v>
      </c>
      <c r="P16" s="62">
        <f t="shared" si="1"/>
        <v>40.318999999999996</v>
      </c>
      <c r="Q16" s="62">
        <f t="shared" si="1"/>
        <v>6.8890000000000002</v>
      </c>
      <c r="R16" s="62">
        <f t="shared" si="1"/>
        <v>0.161</v>
      </c>
      <c r="S16" s="62">
        <f t="shared" si="1"/>
        <v>19.991999999999997</v>
      </c>
      <c r="T16" s="62">
        <f t="shared" si="1"/>
        <v>0</v>
      </c>
      <c r="U16" s="62">
        <f t="shared" si="1"/>
        <v>0</v>
      </c>
      <c r="V16" s="62">
        <f t="shared" si="1"/>
        <v>63.442999999999998</v>
      </c>
      <c r="W16" s="62">
        <f t="shared" si="1"/>
        <v>18.375</v>
      </c>
      <c r="X16" s="62">
        <f t="shared" si="1"/>
        <v>0.746</v>
      </c>
      <c r="Y16" s="62">
        <f t="shared" si="1"/>
        <v>0.79</v>
      </c>
      <c r="Z16" s="63" t="str">
        <f t="shared" si="1"/>
        <v/>
      </c>
      <c r="AA16" s="64">
        <f>SUM(AA10:AA15)</f>
        <v>518.43000000000006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1.2E-2</v>
      </c>
      <c r="K20" s="77"/>
      <c r="L20" s="77">
        <v>5</v>
      </c>
      <c r="M20" s="77">
        <v>5</v>
      </c>
      <c r="N20" s="77">
        <v>5</v>
      </c>
      <c r="O20" s="77"/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20.012</v>
      </c>
    </row>
    <row r="21" spans="1:27" ht="24.95" customHeight="1" x14ac:dyDescent="0.2">
      <c r="A21" s="75" t="s">
        <v>16</v>
      </c>
      <c r="B21" s="80">
        <v>2.1779999999999999</v>
      </c>
      <c r="C21" s="81">
        <v>1.948</v>
      </c>
      <c r="D21" s="81">
        <v>1.8340000000000001</v>
      </c>
      <c r="E21" s="81">
        <v>2.0870000000000002</v>
      </c>
      <c r="F21" s="81">
        <v>2.169</v>
      </c>
      <c r="G21" s="81">
        <v>2.5310000000000001</v>
      </c>
      <c r="H21" s="81">
        <v>2.8639999999999999</v>
      </c>
      <c r="I21" s="81">
        <v>3.5110000000000001</v>
      </c>
      <c r="J21" s="81">
        <v>3.0150000000000001</v>
      </c>
      <c r="K21" s="81">
        <v>130.98400000000001</v>
      </c>
      <c r="L21" s="81">
        <v>3.2669999999999999</v>
      </c>
      <c r="M21" s="81">
        <v>3.569</v>
      </c>
      <c r="N21" s="81">
        <v>3.7970000000000002</v>
      </c>
      <c r="O21" s="81">
        <v>4.8540000000000001</v>
      </c>
      <c r="P21" s="81">
        <v>4.63</v>
      </c>
      <c r="Q21" s="81">
        <v>4.5389999999999997</v>
      </c>
      <c r="R21" s="81">
        <v>4.3049999999999997</v>
      </c>
      <c r="S21" s="81">
        <v>4.2439999999999998</v>
      </c>
      <c r="T21" s="81">
        <v>5.5529999999999999</v>
      </c>
      <c r="U21" s="81">
        <v>4.8330000000000002</v>
      </c>
      <c r="V21" s="81">
        <v>4.4969999999999999</v>
      </c>
      <c r="W21" s="81">
        <v>3.7989999999999999</v>
      </c>
      <c r="X21" s="81">
        <v>3.5049999999999999</v>
      </c>
      <c r="Y21" s="81">
        <v>2.8519999999999999</v>
      </c>
      <c r="Z21" s="78"/>
      <c r="AA21" s="79">
        <f t="shared" si="2"/>
        <v>211.36500000000001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50</v>
      </c>
      <c r="M22" s="81">
        <v>50</v>
      </c>
      <c r="N22" s="81">
        <v>50</v>
      </c>
      <c r="O22" s="81">
        <v>50</v>
      </c>
      <c r="P22" s="81">
        <v>50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2.1779999999999999</v>
      </c>
      <c r="C26" s="88">
        <f t="shared" si="3"/>
        <v>1.948</v>
      </c>
      <c r="D26" s="88">
        <f t="shared" si="3"/>
        <v>1.8340000000000001</v>
      </c>
      <c r="E26" s="88">
        <f t="shared" si="3"/>
        <v>2.0870000000000002</v>
      </c>
      <c r="F26" s="88">
        <f t="shared" si="3"/>
        <v>2.169</v>
      </c>
      <c r="G26" s="88">
        <f t="shared" si="3"/>
        <v>2.5310000000000001</v>
      </c>
      <c r="H26" s="88">
        <f t="shared" si="3"/>
        <v>52.863999999999997</v>
      </c>
      <c r="I26" s="88">
        <f t="shared" si="3"/>
        <v>3.5110000000000001</v>
      </c>
      <c r="J26" s="88">
        <f t="shared" si="3"/>
        <v>3.0270000000000001</v>
      </c>
      <c r="K26" s="88">
        <f t="shared" si="3"/>
        <v>130.98400000000001</v>
      </c>
      <c r="L26" s="88">
        <f t="shared" si="3"/>
        <v>58.266999999999996</v>
      </c>
      <c r="M26" s="88">
        <f t="shared" si="3"/>
        <v>58.569000000000003</v>
      </c>
      <c r="N26" s="88">
        <f t="shared" si="3"/>
        <v>58.796999999999997</v>
      </c>
      <c r="O26" s="88">
        <f t="shared" si="3"/>
        <v>54.853999999999999</v>
      </c>
      <c r="P26" s="88">
        <f t="shared" si="3"/>
        <v>59.629999999999995</v>
      </c>
      <c r="Q26" s="88">
        <f t="shared" si="3"/>
        <v>4.5389999999999997</v>
      </c>
      <c r="R26" s="88">
        <f t="shared" si="3"/>
        <v>4.3049999999999997</v>
      </c>
      <c r="S26" s="88">
        <f t="shared" si="3"/>
        <v>4.2439999999999998</v>
      </c>
      <c r="T26" s="88">
        <f t="shared" si="3"/>
        <v>5.5529999999999999</v>
      </c>
      <c r="U26" s="88">
        <f t="shared" si="3"/>
        <v>4.8330000000000002</v>
      </c>
      <c r="V26" s="88">
        <f t="shared" si="3"/>
        <v>4.4969999999999999</v>
      </c>
      <c r="W26" s="88">
        <f t="shared" si="3"/>
        <v>3.7989999999999999</v>
      </c>
      <c r="X26" s="88">
        <f t="shared" si="3"/>
        <v>3.5049999999999999</v>
      </c>
      <c r="Y26" s="88">
        <f t="shared" si="3"/>
        <v>2.8519999999999999</v>
      </c>
      <c r="Z26" s="89" t="str">
        <f t="shared" si="3"/>
        <v/>
      </c>
      <c r="AA26" s="90">
        <f>SUM(AA19:AA25)</f>
        <v>531.37699999999995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2.1779999999999999</v>
      </c>
      <c r="C30" s="77">
        <v>1.948</v>
      </c>
      <c r="D30" s="77">
        <v>46.685000000000002</v>
      </c>
      <c r="E30" s="77">
        <v>47.098999999999997</v>
      </c>
      <c r="F30" s="77">
        <v>40.542000000000002</v>
      </c>
      <c r="G30" s="77">
        <v>47.173000000000002</v>
      </c>
      <c r="H30" s="77">
        <v>103.538</v>
      </c>
      <c r="I30" s="77">
        <v>24.094999999999999</v>
      </c>
      <c r="J30" s="77">
        <v>17.559999999999999</v>
      </c>
      <c r="K30" s="77">
        <v>209.53899999999999</v>
      </c>
      <c r="L30" s="77">
        <v>64.022999999999996</v>
      </c>
      <c r="M30" s="77">
        <v>69.77</v>
      </c>
      <c r="N30" s="77">
        <v>70.930000000000007</v>
      </c>
      <c r="O30" s="77">
        <v>56.255000000000003</v>
      </c>
      <c r="P30" s="77">
        <v>99.948999999999998</v>
      </c>
      <c r="Q30" s="77">
        <v>11.428000000000001</v>
      </c>
      <c r="R30" s="77">
        <v>4.4660000000000002</v>
      </c>
      <c r="S30" s="77">
        <v>24.236000000000001</v>
      </c>
      <c r="T30" s="77">
        <v>5.5529999999999999</v>
      </c>
      <c r="U30" s="77">
        <v>4.8330000000000002</v>
      </c>
      <c r="V30" s="77">
        <v>67.94</v>
      </c>
      <c r="W30" s="77">
        <v>22.173999999999999</v>
      </c>
      <c r="X30" s="77">
        <v>4.2510000000000003</v>
      </c>
      <c r="Y30" s="77">
        <v>3.6419999999999999</v>
      </c>
      <c r="Z30" s="78"/>
      <c r="AA30" s="79">
        <f>SUM(B30:Z30)</f>
        <v>1049.8069999999998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2.1779999999999999</v>
      </c>
      <c r="C32" s="62">
        <f t="shared" ref="C32:Z32" si="4">IF(LEN(C$2)&gt;0,SUM(C29:C31),"")</f>
        <v>1.948</v>
      </c>
      <c r="D32" s="62">
        <f t="shared" si="4"/>
        <v>46.685000000000002</v>
      </c>
      <c r="E32" s="62">
        <f t="shared" si="4"/>
        <v>47.098999999999997</v>
      </c>
      <c r="F32" s="62">
        <f t="shared" si="4"/>
        <v>40.542000000000002</v>
      </c>
      <c r="G32" s="62">
        <f t="shared" si="4"/>
        <v>47.173000000000002</v>
      </c>
      <c r="H32" s="62">
        <f t="shared" si="4"/>
        <v>103.538</v>
      </c>
      <c r="I32" s="62">
        <f t="shared" si="4"/>
        <v>24.094999999999999</v>
      </c>
      <c r="J32" s="62">
        <f t="shared" si="4"/>
        <v>17.559999999999999</v>
      </c>
      <c r="K32" s="62">
        <f t="shared" si="4"/>
        <v>209.53899999999999</v>
      </c>
      <c r="L32" s="62">
        <f t="shared" si="4"/>
        <v>64.022999999999996</v>
      </c>
      <c r="M32" s="62">
        <f t="shared" si="4"/>
        <v>69.77</v>
      </c>
      <c r="N32" s="62">
        <f t="shared" si="4"/>
        <v>70.930000000000007</v>
      </c>
      <c r="O32" s="62">
        <f t="shared" si="4"/>
        <v>56.255000000000003</v>
      </c>
      <c r="P32" s="62">
        <f t="shared" si="4"/>
        <v>99.948999999999998</v>
      </c>
      <c r="Q32" s="62">
        <f t="shared" si="4"/>
        <v>11.428000000000001</v>
      </c>
      <c r="R32" s="62">
        <f t="shared" si="4"/>
        <v>4.4660000000000002</v>
      </c>
      <c r="S32" s="62">
        <f t="shared" si="4"/>
        <v>24.236000000000001</v>
      </c>
      <c r="T32" s="62">
        <f t="shared" si="4"/>
        <v>5.5529999999999999</v>
      </c>
      <c r="U32" s="62">
        <f t="shared" si="4"/>
        <v>4.8330000000000002</v>
      </c>
      <c r="V32" s="62">
        <f t="shared" si="4"/>
        <v>67.94</v>
      </c>
      <c r="W32" s="62">
        <f t="shared" si="4"/>
        <v>22.173999999999999</v>
      </c>
      <c r="X32" s="62">
        <f t="shared" si="4"/>
        <v>4.2510000000000003</v>
      </c>
      <c r="Y32" s="62">
        <f t="shared" si="4"/>
        <v>3.6419999999999999</v>
      </c>
      <c r="Z32" s="63" t="str">
        <f t="shared" si="4"/>
        <v/>
      </c>
      <c r="AA32" s="64">
        <f>SUM(AA29:AA31)</f>
        <v>1049.8069999999998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30.1</v>
      </c>
      <c r="C37" s="99">
        <v>14.7</v>
      </c>
      <c r="D37" s="99"/>
      <c r="E37" s="99"/>
      <c r="F37" s="99"/>
      <c r="G37" s="99"/>
      <c r="H37" s="99"/>
      <c r="I37" s="99"/>
      <c r="J37" s="99"/>
      <c r="K37" s="99"/>
      <c r="L37" s="99"/>
      <c r="M37" s="99">
        <v>22.2</v>
      </c>
      <c r="N37" s="99">
        <v>20</v>
      </c>
      <c r="O37" s="99">
        <v>36.4</v>
      </c>
      <c r="P37" s="99"/>
      <c r="Q37" s="99">
        <v>31.4</v>
      </c>
      <c r="R37" s="99">
        <v>110.2</v>
      </c>
      <c r="S37" s="99">
        <v>23.6</v>
      </c>
      <c r="T37" s="99">
        <v>135.30000000000001</v>
      </c>
      <c r="U37" s="99">
        <v>114.6</v>
      </c>
      <c r="V37" s="99">
        <v>0.2</v>
      </c>
      <c r="W37" s="99">
        <v>42.2</v>
      </c>
      <c r="X37" s="99">
        <v>94.9</v>
      </c>
      <c r="Y37" s="99">
        <v>60.4</v>
      </c>
      <c r="Z37" s="100"/>
      <c r="AA37" s="79">
        <f t="shared" si="5"/>
        <v>736.2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30.1</v>
      </c>
      <c r="C40" s="88">
        <f t="shared" si="6"/>
        <v>14.7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22.2</v>
      </c>
      <c r="N40" s="88">
        <f t="shared" si="6"/>
        <v>20</v>
      </c>
      <c r="O40" s="88">
        <f t="shared" si="6"/>
        <v>36.4</v>
      </c>
      <c r="P40" s="88">
        <f t="shared" si="6"/>
        <v>0</v>
      </c>
      <c r="Q40" s="88">
        <f t="shared" si="6"/>
        <v>31.4</v>
      </c>
      <c r="R40" s="88">
        <f t="shared" si="6"/>
        <v>110.2</v>
      </c>
      <c r="S40" s="88">
        <f t="shared" si="6"/>
        <v>23.6</v>
      </c>
      <c r="T40" s="88">
        <f t="shared" si="6"/>
        <v>135.30000000000001</v>
      </c>
      <c r="U40" s="88">
        <f t="shared" si="6"/>
        <v>114.6</v>
      </c>
      <c r="V40" s="88">
        <f t="shared" si="6"/>
        <v>0.2</v>
      </c>
      <c r="W40" s="88">
        <f t="shared" si="6"/>
        <v>42.2</v>
      </c>
      <c r="X40" s="88">
        <f t="shared" si="6"/>
        <v>94.9</v>
      </c>
      <c r="Y40" s="88">
        <f t="shared" si="6"/>
        <v>60.4</v>
      </c>
      <c r="Z40" s="89" t="str">
        <f t="shared" si="6"/>
        <v/>
      </c>
      <c r="AA40" s="90">
        <f t="shared" si="5"/>
        <v>736.2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30.1</v>
      </c>
      <c r="C45" s="99">
        <v>14.7</v>
      </c>
      <c r="D45" s="99"/>
      <c r="E45" s="99"/>
      <c r="F45" s="99"/>
      <c r="G45" s="99"/>
      <c r="H45" s="99"/>
      <c r="I45" s="99"/>
      <c r="J45" s="99"/>
      <c r="K45" s="99"/>
      <c r="L45" s="99"/>
      <c r="M45" s="99">
        <v>22.2</v>
      </c>
      <c r="N45" s="99">
        <v>20</v>
      </c>
      <c r="O45" s="99">
        <v>36.4</v>
      </c>
      <c r="P45" s="99"/>
      <c r="Q45" s="99">
        <v>31.4</v>
      </c>
      <c r="R45" s="99">
        <v>110.2</v>
      </c>
      <c r="S45" s="99">
        <v>23.6</v>
      </c>
      <c r="T45" s="99">
        <v>135.30000000000001</v>
      </c>
      <c r="U45" s="99">
        <v>114.6</v>
      </c>
      <c r="V45" s="99">
        <v>0.2</v>
      </c>
      <c r="W45" s="99">
        <v>42.2</v>
      </c>
      <c r="X45" s="99">
        <v>94.9</v>
      </c>
      <c r="Y45" s="99">
        <v>60.4</v>
      </c>
      <c r="Z45" s="100"/>
      <c r="AA45" s="79">
        <f t="shared" si="7"/>
        <v>736.2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30.1</v>
      </c>
      <c r="C49" s="88">
        <f t="shared" ref="C49:Z49" si="8">IF(LEN(C$2)&gt;0,SUM(C43:C48),"")</f>
        <v>14.7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22.2</v>
      </c>
      <c r="N49" s="88">
        <f t="shared" si="8"/>
        <v>20</v>
      </c>
      <c r="O49" s="88">
        <f t="shared" si="8"/>
        <v>36.4</v>
      </c>
      <c r="P49" s="88">
        <f t="shared" si="8"/>
        <v>0</v>
      </c>
      <c r="Q49" s="88">
        <f t="shared" si="8"/>
        <v>31.4</v>
      </c>
      <c r="R49" s="88">
        <f t="shared" si="8"/>
        <v>110.2</v>
      </c>
      <c r="S49" s="88">
        <f t="shared" si="8"/>
        <v>23.6</v>
      </c>
      <c r="T49" s="88">
        <f t="shared" si="8"/>
        <v>135.30000000000001</v>
      </c>
      <c r="U49" s="88">
        <f t="shared" si="8"/>
        <v>114.6</v>
      </c>
      <c r="V49" s="88">
        <f t="shared" si="8"/>
        <v>0.2</v>
      </c>
      <c r="W49" s="88">
        <f t="shared" si="8"/>
        <v>42.2</v>
      </c>
      <c r="X49" s="88">
        <f t="shared" si="8"/>
        <v>94.9</v>
      </c>
      <c r="Y49" s="88">
        <f t="shared" si="8"/>
        <v>60.4</v>
      </c>
      <c r="Z49" s="89" t="str">
        <f t="shared" si="8"/>
        <v/>
      </c>
      <c r="AA49" s="90">
        <f t="shared" si="7"/>
        <v>736.2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32.277999999999999</v>
      </c>
      <c r="C52" s="88">
        <f t="shared" si="10"/>
        <v>16.648</v>
      </c>
      <c r="D52" s="88">
        <f t="shared" si="10"/>
        <v>46.685000000000002</v>
      </c>
      <c r="E52" s="88">
        <f t="shared" si="10"/>
        <v>47.099000000000004</v>
      </c>
      <c r="F52" s="88">
        <f t="shared" si="10"/>
        <v>40.541999999999994</v>
      </c>
      <c r="G52" s="88">
        <f t="shared" si="10"/>
        <v>47.173000000000002</v>
      </c>
      <c r="H52" s="88">
        <f t="shared" si="10"/>
        <v>103.538</v>
      </c>
      <c r="I52" s="88">
        <f t="shared" si="10"/>
        <v>24.094999999999999</v>
      </c>
      <c r="J52" s="88">
        <f t="shared" si="10"/>
        <v>17.559999999999999</v>
      </c>
      <c r="K52" s="88">
        <f t="shared" si="10"/>
        <v>209.53899999999999</v>
      </c>
      <c r="L52" s="88">
        <f t="shared" si="10"/>
        <v>64.022999999999996</v>
      </c>
      <c r="M52" s="88">
        <f t="shared" si="10"/>
        <v>91.970000000000013</v>
      </c>
      <c r="N52" s="88">
        <f t="shared" si="10"/>
        <v>90.929999999999993</v>
      </c>
      <c r="O52" s="88">
        <f t="shared" si="10"/>
        <v>92.655000000000001</v>
      </c>
      <c r="P52" s="88">
        <f t="shared" si="10"/>
        <v>99.948999999999984</v>
      </c>
      <c r="Q52" s="88">
        <f t="shared" si="10"/>
        <v>42.828000000000003</v>
      </c>
      <c r="R52" s="88">
        <f t="shared" si="10"/>
        <v>114.666</v>
      </c>
      <c r="S52" s="88">
        <f t="shared" si="10"/>
        <v>47.835999999999999</v>
      </c>
      <c r="T52" s="88">
        <f t="shared" si="10"/>
        <v>140.85300000000001</v>
      </c>
      <c r="U52" s="88">
        <f t="shared" si="10"/>
        <v>119.43299999999999</v>
      </c>
      <c r="V52" s="88">
        <f t="shared" si="10"/>
        <v>68.14</v>
      </c>
      <c r="W52" s="88">
        <f t="shared" si="10"/>
        <v>64.373999999999995</v>
      </c>
      <c r="X52" s="88">
        <f t="shared" si="10"/>
        <v>99.15100000000001</v>
      </c>
      <c r="Y52" s="88">
        <f t="shared" si="10"/>
        <v>64.042000000000002</v>
      </c>
      <c r="Z52" s="89" t="str">
        <f t="shared" si="10"/>
        <v/>
      </c>
      <c r="AA52" s="104">
        <f>SUM(B52:Z52)</f>
        <v>1786.0070000000001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32.230000000000004</v>
      </c>
      <c r="C4" s="18">
        <v>16.639999999999997</v>
      </c>
      <c r="D4" s="18">
        <v>46.664999999999999</v>
      </c>
      <c r="E4" s="18">
        <v>47.055999999999997</v>
      </c>
      <c r="F4" s="18">
        <v>40.548999999999999</v>
      </c>
      <c r="G4" s="18">
        <v>47.131</v>
      </c>
      <c r="H4" s="18">
        <v>103.51</v>
      </c>
      <c r="I4" s="18">
        <v>24.094999999999999</v>
      </c>
      <c r="J4" s="18">
        <v>17.559999999999999</v>
      </c>
      <c r="K4" s="18">
        <v>209.53900000000002</v>
      </c>
      <c r="L4" s="18">
        <v>64.022999999999996</v>
      </c>
      <c r="M4" s="18">
        <v>91.983999999999995</v>
      </c>
      <c r="N4" s="18">
        <v>90.90100000000001</v>
      </c>
      <c r="O4" s="18">
        <v>92.697999999999993</v>
      </c>
      <c r="P4" s="18">
        <v>99.949000000000012</v>
      </c>
      <c r="Q4" s="18">
        <v>42.856999999999999</v>
      </c>
      <c r="R4" s="18">
        <v>114.68799999999999</v>
      </c>
      <c r="S4" s="18">
        <v>47.796999999999997</v>
      </c>
      <c r="T4" s="18">
        <v>140.87200000000001</v>
      </c>
      <c r="U4" s="18">
        <v>119.464</v>
      </c>
      <c r="V4" s="18">
        <v>68.14</v>
      </c>
      <c r="W4" s="18">
        <v>64.36</v>
      </c>
      <c r="X4" s="18">
        <v>99.131</v>
      </c>
      <c r="Y4" s="18">
        <v>64.088999999999999</v>
      </c>
      <c r="Z4" s="19"/>
      <c r="AA4" s="20">
        <f>SUM(B4:Z4)</f>
        <v>1785.9279999999999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108.26</v>
      </c>
      <c r="C7" s="28">
        <v>105.73</v>
      </c>
      <c r="D7" s="28">
        <v>106.88</v>
      </c>
      <c r="E7" s="28">
        <v>105.31</v>
      </c>
      <c r="F7" s="28">
        <v>108.48</v>
      </c>
      <c r="G7" s="28">
        <v>128.03</v>
      </c>
      <c r="H7" s="28">
        <v>162.34</v>
      </c>
      <c r="I7" s="28">
        <v>131.53</v>
      </c>
      <c r="J7" s="28">
        <v>58.43</v>
      </c>
      <c r="K7" s="28">
        <v>7.79</v>
      </c>
      <c r="L7" s="28">
        <v>14</v>
      </c>
      <c r="M7" s="28">
        <v>6.82</v>
      </c>
      <c r="N7" s="28">
        <v>5.51</v>
      </c>
      <c r="O7" s="28">
        <v>2.15</v>
      </c>
      <c r="P7" s="28">
        <v>9.2100000000000009</v>
      </c>
      <c r="Q7" s="28">
        <v>68.2</v>
      </c>
      <c r="R7" s="28">
        <v>120.24</v>
      </c>
      <c r="S7" s="28">
        <v>180.18</v>
      </c>
      <c r="T7" s="28">
        <v>246.33</v>
      </c>
      <c r="U7" s="28">
        <v>223.34</v>
      </c>
      <c r="V7" s="28">
        <v>209.65</v>
      </c>
      <c r="W7" s="28">
        <v>149.53</v>
      </c>
      <c r="X7" s="28">
        <v>125.36</v>
      </c>
      <c r="Y7" s="28">
        <v>116.36</v>
      </c>
      <c r="Z7" s="29"/>
      <c r="AA7" s="30">
        <f>IF(SUM(B7:Z7)&lt;&gt;0,AVERAGEIF(B7:Z7,"&lt;&gt;"""),"")</f>
        <v>104.15250000000002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0.71599999999999997</v>
      </c>
      <c r="I12" s="52"/>
      <c r="J12" s="52"/>
      <c r="K12" s="52">
        <v>116</v>
      </c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266.71600000000001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8.7769999999999992</v>
      </c>
      <c r="C14" s="57">
        <v>2.2269999999999999</v>
      </c>
      <c r="D14" s="57">
        <v>0.89100000000000001</v>
      </c>
      <c r="E14" s="57">
        <v>0.28000000000000003</v>
      </c>
      <c r="F14" s="57">
        <v>0.85299999999999998</v>
      </c>
      <c r="G14" s="57">
        <v>0.60099999999999998</v>
      </c>
      <c r="H14" s="57">
        <v>0.90599999999999992</v>
      </c>
      <c r="I14" s="57">
        <v>1.734</v>
      </c>
      <c r="J14" s="57">
        <v>9.4749999999999996</v>
      </c>
      <c r="K14" s="57">
        <v>78.352999999999994</v>
      </c>
      <c r="L14" s="57">
        <v>26.173999999999999</v>
      </c>
      <c r="M14" s="57">
        <v>40.17</v>
      </c>
      <c r="N14" s="57">
        <v>40.192999999999998</v>
      </c>
      <c r="O14" s="57">
        <v>40.027000000000001</v>
      </c>
      <c r="P14" s="57">
        <v>40</v>
      </c>
      <c r="Q14" s="57">
        <v>40.423999999999999</v>
      </c>
      <c r="R14" s="57">
        <v>55.964000000000006</v>
      </c>
      <c r="S14" s="57">
        <v>7.2320000000000002</v>
      </c>
      <c r="T14" s="57">
        <v>41.750999999999998</v>
      </c>
      <c r="U14" s="57">
        <v>46.708000000000006</v>
      </c>
      <c r="V14" s="57">
        <v>22.100999999999999</v>
      </c>
      <c r="W14" s="57">
        <v>17.695</v>
      </c>
      <c r="X14" s="57">
        <v>40.910999999999994</v>
      </c>
      <c r="Y14" s="57">
        <v>28.22</v>
      </c>
      <c r="Z14" s="58"/>
      <c r="AA14" s="59">
        <f t="shared" si="0"/>
        <v>591.66699999999992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8.7769999999999992</v>
      </c>
      <c r="C16" s="62">
        <f t="shared" ref="C16:Z16" si="1">IF(LEN(C$2)&gt;0,SUM(C10:C15),"")</f>
        <v>2.2269999999999999</v>
      </c>
      <c r="D16" s="62">
        <f t="shared" si="1"/>
        <v>0.89100000000000001</v>
      </c>
      <c r="E16" s="62">
        <f t="shared" si="1"/>
        <v>0.28000000000000003</v>
      </c>
      <c r="F16" s="62">
        <f t="shared" si="1"/>
        <v>0.85299999999999998</v>
      </c>
      <c r="G16" s="62">
        <f t="shared" si="1"/>
        <v>0.60099999999999998</v>
      </c>
      <c r="H16" s="62">
        <f t="shared" si="1"/>
        <v>1.6219999999999999</v>
      </c>
      <c r="I16" s="62">
        <f t="shared" si="1"/>
        <v>1.734</v>
      </c>
      <c r="J16" s="62">
        <f t="shared" si="1"/>
        <v>9.4749999999999996</v>
      </c>
      <c r="K16" s="62">
        <f t="shared" si="1"/>
        <v>194.35300000000001</v>
      </c>
      <c r="L16" s="62">
        <f t="shared" si="1"/>
        <v>56.173999999999999</v>
      </c>
      <c r="M16" s="62">
        <f t="shared" si="1"/>
        <v>70.17</v>
      </c>
      <c r="N16" s="62">
        <f t="shared" si="1"/>
        <v>70.192999999999998</v>
      </c>
      <c r="O16" s="62">
        <f t="shared" si="1"/>
        <v>70.027000000000001</v>
      </c>
      <c r="P16" s="62">
        <f t="shared" si="1"/>
        <v>70</v>
      </c>
      <c r="Q16" s="62">
        <f t="shared" si="1"/>
        <v>40.423999999999999</v>
      </c>
      <c r="R16" s="62">
        <f t="shared" si="1"/>
        <v>55.964000000000006</v>
      </c>
      <c r="S16" s="62">
        <f t="shared" si="1"/>
        <v>7.2320000000000002</v>
      </c>
      <c r="T16" s="62">
        <f t="shared" si="1"/>
        <v>41.750999999999998</v>
      </c>
      <c r="U16" s="62">
        <f t="shared" si="1"/>
        <v>46.708000000000006</v>
      </c>
      <c r="V16" s="62">
        <f t="shared" si="1"/>
        <v>22.100999999999999</v>
      </c>
      <c r="W16" s="62">
        <f t="shared" si="1"/>
        <v>17.695</v>
      </c>
      <c r="X16" s="62">
        <f t="shared" si="1"/>
        <v>40.910999999999994</v>
      </c>
      <c r="Y16" s="62">
        <f t="shared" si="1"/>
        <v>28.22</v>
      </c>
      <c r="Z16" s="63" t="str">
        <f t="shared" si="1"/>
        <v/>
      </c>
      <c r="AA16" s="64">
        <f>SUM(AA10:AA15)</f>
        <v>858.38299999999992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11.5</v>
      </c>
      <c r="L19" s="72">
        <v>1.5</v>
      </c>
      <c r="M19" s="72">
        <v>1.5</v>
      </c>
      <c r="N19" s="72">
        <v>1.5</v>
      </c>
      <c r="O19" s="72">
        <v>7.5590000000000002</v>
      </c>
      <c r="P19" s="72">
        <v>11.5</v>
      </c>
      <c r="Q19" s="72">
        <v>1.5</v>
      </c>
      <c r="R19" s="72">
        <v>6.5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67.058999999999997</v>
      </c>
    </row>
    <row r="20" spans="1:27" ht="24.95" customHeight="1" x14ac:dyDescent="0.2">
      <c r="A20" s="75" t="s">
        <v>15</v>
      </c>
      <c r="B20" s="76">
        <v>8.952</v>
      </c>
      <c r="C20" s="77">
        <v>6.1899999999999995</v>
      </c>
      <c r="D20" s="77">
        <v>5.3410000000000002</v>
      </c>
      <c r="E20" s="77">
        <v>5.3460000000000001</v>
      </c>
      <c r="F20" s="77">
        <v>6.1709999999999994</v>
      </c>
      <c r="G20" s="77">
        <v>6.484</v>
      </c>
      <c r="H20" s="77">
        <v>7.3220000000000001</v>
      </c>
      <c r="I20" s="77">
        <v>7.7610000000000001</v>
      </c>
      <c r="J20" s="77">
        <v>0.01</v>
      </c>
      <c r="K20" s="77">
        <v>0.01</v>
      </c>
      <c r="L20" s="77">
        <v>0.04</v>
      </c>
      <c r="M20" s="77">
        <v>7.407</v>
      </c>
      <c r="N20" s="77">
        <v>7.4160000000000004</v>
      </c>
      <c r="O20" s="77">
        <v>7.3539999999999992</v>
      </c>
      <c r="P20" s="77">
        <v>7.0519999999999996</v>
      </c>
      <c r="Q20" s="77">
        <v>0.01</v>
      </c>
      <c r="R20" s="77">
        <v>19.801000000000002</v>
      </c>
      <c r="S20" s="77">
        <v>7.081999999999999</v>
      </c>
      <c r="T20" s="77">
        <v>20.852</v>
      </c>
      <c r="U20" s="77">
        <v>20.143000000000001</v>
      </c>
      <c r="V20" s="77">
        <v>9.94</v>
      </c>
      <c r="W20" s="77">
        <v>7.0110000000000001</v>
      </c>
      <c r="X20" s="77">
        <v>13.492999999999999</v>
      </c>
      <c r="Y20" s="77">
        <v>6.3520000000000003</v>
      </c>
      <c r="Z20" s="78"/>
      <c r="AA20" s="79">
        <f t="shared" si="2"/>
        <v>187.54</v>
      </c>
    </row>
    <row r="21" spans="1:27" ht="24.95" customHeight="1" x14ac:dyDescent="0.2">
      <c r="A21" s="75" t="s">
        <v>16</v>
      </c>
      <c r="B21" s="80">
        <v>13.000999999999998</v>
      </c>
      <c r="C21" s="81">
        <v>6.722999999999999</v>
      </c>
      <c r="D21" s="81">
        <v>4.8330000000000002</v>
      </c>
      <c r="E21" s="81">
        <v>3.93</v>
      </c>
      <c r="F21" s="81">
        <v>5.8249999999999993</v>
      </c>
      <c r="G21" s="81">
        <v>4.5460000000000003</v>
      </c>
      <c r="H21" s="81">
        <v>9.9659999999999993</v>
      </c>
      <c r="I21" s="81">
        <v>12.899999999999999</v>
      </c>
      <c r="J21" s="81">
        <v>5.9750000000000005</v>
      </c>
      <c r="K21" s="81">
        <v>2.9759999999999995</v>
      </c>
      <c r="L21" s="81">
        <v>5.609</v>
      </c>
      <c r="M21" s="81">
        <v>12.907</v>
      </c>
      <c r="N21" s="81">
        <v>11.792</v>
      </c>
      <c r="O21" s="81">
        <v>7.758</v>
      </c>
      <c r="P21" s="81">
        <v>8.1969999999999992</v>
      </c>
      <c r="Q21" s="81">
        <v>0.92300000000000004</v>
      </c>
      <c r="R21" s="81">
        <v>32.423000000000002</v>
      </c>
      <c r="S21" s="81">
        <v>31.983000000000001</v>
      </c>
      <c r="T21" s="81">
        <v>76.769000000000005</v>
      </c>
      <c r="U21" s="81">
        <v>51.113</v>
      </c>
      <c r="V21" s="81">
        <v>34.599000000000004</v>
      </c>
      <c r="W21" s="81">
        <v>38.153999999999996</v>
      </c>
      <c r="X21" s="81">
        <v>43.227000000000004</v>
      </c>
      <c r="Y21" s="81">
        <v>28.016999999999996</v>
      </c>
      <c r="Z21" s="78"/>
      <c r="AA21" s="79">
        <f t="shared" si="2"/>
        <v>454.14600000000002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23.452999999999996</v>
      </c>
      <c r="C26" s="88">
        <f t="shared" ref="C26:Z26" si="3">IF(LEN(C$2)&gt;0,SUM(C19:C25),"")</f>
        <v>14.412999999999998</v>
      </c>
      <c r="D26" s="88">
        <f t="shared" si="3"/>
        <v>11.673999999999999</v>
      </c>
      <c r="E26" s="88">
        <f t="shared" si="3"/>
        <v>10.776</v>
      </c>
      <c r="F26" s="88">
        <f t="shared" si="3"/>
        <v>13.495999999999999</v>
      </c>
      <c r="G26" s="88">
        <f t="shared" si="3"/>
        <v>12.530000000000001</v>
      </c>
      <c r="H26" s="88">
        <f t="shared" si="3"/>
        <v>18.787999999999997</v>
      </c>
      <c r="I26" s="88">
        <f t="shared" si="3"/>
        <v>22.160999999999998</v>
      </c>
      <c r="J26" s="88">
        <f t="shared" si="3"/>
        <v>7.4850000000000003</v>
      </c>
      <c r="K26" s="88">
        <f t="shared" si="3"/>
        <v>14.485999999999999</v>
      </c>
      <c r="L26" s="88">
        <f t="shared" si="3"/>
        <v>7.149</v>
      </c>
      <c r="M26" s="88">
        <f t="shared" si="3"/>
        <v>21.814</v>
      </c>
      <c r="N26" s="88">
        <f t="shared" si="3"/>
        <v>20.707999999999998</v>
      </c>
      <c r="O26" s="88">
        <f t="shared" si="3"/>
        <v>22.670999999999999</v>
      </c>
      <c r="P26" s="88">
        <f t="shared" si="3"/>
        <v>26.748999999999999</v>
      </c>
      <c r="Q26" s="88">
        <f t="shared" si="3"/>
        <v>2.4329999999999998</v>
      </c>
      <c r="R26" s="88">
        <f t="shared" si="3"/>
        <v>58.724000000000004</v>
      </c>
      <c r="S26" s="88">
        <f t="shared" si="3"/>
        <v>40.564999999999998</v>
      </c>
      <c r="T26" s="88">
        <f t="shared" si="3"/>
        <v>99.121000000000009</v>
      </c>
      <c r="U26" s="88">
        <f t="shared" si="3"/>
        <v>72.756</v>
      </c>
      <c r="V26" s="88">
        <f t="shared" si="3"/>
        <v>46.039000000000001</v>
      </c>
      <c r="W26" s="88">
        <f t="shared" si="3"/>
        <v>46.664999999999992</v>
      </c>
      <c r="X26" s="88">
        <f t="shared" si="3"/>
        <v>58.22</v>
      </c>
      <c r="Y26" s="88">
        <f t="shared" si="3"/>
        <v>35.869</v>
      </c>
      <c r="Z26" s="89" t="str">
        <f t="shared" si="3"/>
        <v/>
      </c>
      <c r="AA26" s="90">
        <f>SUM(AA19:AA25)</f>
        <v>708.745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32.229999999999997</v>
      </c>
      <c r="C30" s="77">
        <v>16.64</v>
      </c>
      <c r="D30" s="77">
        <v>12.565</v>
      </c>
      <c r="E30" s="77">
        <v>11.055999999999999</v>
      </c>
      <c r="F30" s="77">
        <v>14.349</v>
      </c>
      <c r="G30" s="77">
        <v>13.131</v>
      </c>
      <c r="H30" s="77">
        <v>20.41</v>
      </c>
      <c r="I30" s="77">
        <v>23.895</v>
      </c>
      <c r="J30" s="77">
        <v>16.96</v>
      </c>
      <c r="K30" s="77">
        <v>208.839</v>
      </c>
      <c r="L30" s="77">
        <v>63.323</v>
      </c>
      <c r="M30" s="77">
        <v>91.983999999999995</v>
      </c>
      <c r="N30" s="77">
        <v>90.900999999999996</v>
      </c>
      <c r="O30" s="77">
        <v>92.697999999999993</v>
      </c>
      <c r="P30" s="77">
        <v>96.748999999999995</v>
      </c>
      <c r="Q30" s="77">
        <v>42.856999999999999</v>
      </c>
      <c r="R30" s="77">
        <v>114.688</v>
      </c>
      <c r="S30" s="77">
        <v>47.796999999999997</v>
      </c>
      <c r="T30" s="77">
        <v>140.87200000000001</v>
      </c>
      <c r="U30" s="77">
        <v>119.464</v>
      </c>
      <c r="V30" s="77">
        <v>68.14</v>
      </c>
      <c r="W30" s="77">
        <v>64.36</v>
      </c>
      <c r="X30" s="77">
        <v>99.131</v>
      </c>
      <c r="Y30" s="77">
        <v>64.088999999999999</v>
      </c>
      <c r="Z30" s="78"/>
      <c r="AA30" s="79">
        <f>SUM(B30:Z30)</f>
        <v>1567.1279999999999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32.229999999999997</v>
      </c>
      <c r="C32" s="62">
        <f t="shared" ref="C32:Z32" si="4">IF(LEN(C$2)&gt;0,SUM(C29:C31),"")</f>
        <v>16.64</v>
      </c>
      <c r="D32" s="62">
        <f t="shared" si="4"/>
        <v>12.565</v>
      </c>
      <c r="E32" s="62">
        <f t="shared" si="4"/>
        <v>11.055999999999999</v>
      </c>
      <c r="F32" s="62">
        <f t="shared" si="4"/>
        <v>14.349</v>
      </c>
      <c r="G32" s="62">
        <f t="shared" si="4"/>
        <v>13.131</v>
      </c>
      <c r="H32" s="62">
        <f t="shared" si="4"/>
        <v>20.41</v>
      </c>
      <c r="I32" s="62">
        <f t="shared" si="4"/>
        <v>23.895</v>
      </c>
      <c r="J32" s="62">
        <f t="shared" si="4"/>
        <v>16.96</v>
      </c>
      <c r="K32" s="62">
        <f t="shared" si="4"/>
        <v>208.839</v>
      </c>
      <c r="L32" s="62">
        <f t="shared" si="4"/>
        <v>63.323</v>
      </c>
      <c r="M32" s="62">
        <f t="shared" si="4"/>
        <v>91.983999999999995</v>
      </c>
      <c r="N32" s="62">
        <f t="shared" si="4"/>
        <v>90.900999999999996</v>
      </c>
      <c r="O32" s="62">
        <f t="shared" si="4"/>
        <v>92.697999999999993</v>
      </c>
      <c r="P32" s="62">
        <f t="shared" si="4"/>
        <v>96.748999999999995</v>
      </c>
      <c r="Q32" s="62">
        <f t="shared" si="4"/>
        <v>42.856999999999999</v>
      </c>
      <c r="R32" s="62">
        <f t="shared" si="4"/>
        <v>114.688</v>
      </c>
      <c r="S32" s="62">
        <f t="shared" si="4"/>
        <v>47.796999999999997</v>
      </c>
      <c r="T32" s="62">
        <f t="shared" si="4"/>
        <v>140.87200000000001</v>
      </c>
      <c r="U32" s="62">
        <f t="shared" si="4"/>
        <v>119.464</v>
      </c>
      <c r="V32" s="62">
        <f t="shared" si="4"/>
        <v>68.14</v>
      </c>
      <c r="W32" s="62">
        <f t="shared" si="4"/>
        <v>64.36</v>
      </c>
      <c r="X32" s="62">
        <f t="shared" si="4"/>
        <v>99.131</v>
      </c>
      <c r="Y32" s="62">
        <f t="shared" si="4"/>
        <v>64.088999999999999</v>
      </c>
      <c r="Z32" s="63" t="str">
        <f t="shared" si="4"/>
        <v/>
      </c>
      <c r="AA32" s="64">
        <f>SUM(AA29:AA31)</f>
        <v>1567.1279999999999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34.1</v>
      </c>
      <c r="E37" s="99">
        <v>36</v>
      </c>
      <c r="F37" s="99">
        <v>26.2</v>
      </c>
      <c r="G37" s="99">
        <v>34</v>
      </c>
      <c r="H37" s="99">
        <v>83.1</v>
      </c>
      <c r="I37" s="99">
        <v>0.2</v>
      </c>
      <c r="J37" s="99">
        <v>0.6</v>
      </c>
      <c r="K37" s="99">
        <v>0.7</v>
      </c>
      <c r="L37" s="99">
        <v>0.7</v>
      </c>
      <c r="M37" s="99"/>
      <c r="N37" s="99"/>
      <c r="O37" s="99"/>
      <c r="P37" s="99">
        <v>3.2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218.79999999999995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34.1</v>
      </c>
      <c r="E40" s="88">
        <f t="shared" si="6"/>
        <v>36</v>
      </c>
      <c r="F40" s="88">
        <f t="shared" si="6"/>
        <v>26.2</v>
      </c>
      <c r="G40" s="88">
        <f t="shared" si="6"/>
        <v>34</v>
      </c>
      <c r="H40" s="88">
        <f t="shared" si="6"/>
        <v>83.1</v>
      </c>
      <c r="I40" s="88">
        <f t="shared" si="6"/>
        <v>0.2</v>
      </c>
      <c r="J40" s="88">
        <f t="shared" si="6"/>
        <v>0.6</v>
      </c>
      <c r="K40" s="88">
        <f t="shared" si="6"/>
        <v>0.7</v>
      </c>
      <c r="L40" s="88">
        <f t="shared" si="6"/>
        <v>0.7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218.79999999999995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34.1</v>
      </c>
      <c r="E45" s="99">
        <v>36</v>
      </c>
      <c r="F45" s="99">
        <v>26.2</v>
      </c>
      <c r="G45" s="99">
        <v>34</v>
      </c>
      <c r="H45" s="99">
        <v>83.1</v>
      </c>
      <c r="I45" s="99">
        <v>0.2</v>
      </c>
      <c r="J45" s="99">
        <v>0.6</v>
      </c>
      <c r="K45" s="99">
        <v>0.7</v>
      </c>
      <c r="L45" s="99">
        <v>0.7</v>
      </c>
      <c r="M45" s="99"/>
      <c r="N45" s="99"/>
      <c r="O45" s="99"/>
      <c r="P45" s="99">
        <v>3.2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218.79999999999995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34.1</v>
      </c>
      <c r="E49" s="88">
        <f t="shared" si="8"/>
        <v>36</v>
      </c>
      <c r="F49" s="88">
        <f t="shared" si="8"/>
        <v>26.2</v>
      </c>
      <c r="G49" s="88">
        <f t="shared" si="8"/>
        <v>34</v>
      </c>
      <c r="H49" s="88">
        <f t="shared" si="8"/>
        <v>83.1</v>
      </c>
      <c r="I49" s="88">
        <f t="shared" si="8"/>
        <v>0.2</v>
      </c>
      <c r="J49" s="88">
        <f t="shared" si="8"/>
        <v>0.6</v>
      </c>
      <c r="K49" s="88">
        <f t="shared" si="8"/>
        <v>0.7</v>
      </c>
      <c r="L49" s="88">
        <f t="shared" si="8"/>
        <v>0.7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218.79999999999995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32.229999999999997</v>
      </c>
      <c r="C52" s="88">
        <f t="shared" ref="C52:Z52" si="10">IF(LEN(C$2)&gt;0,SUM(C10:C15)+C26+C40,"")</f>
        <v>16.639999999999997</v>
      </c>
      <c r="D52" s="88">
        <f t="shared" si="10"/>
        <v>46.664999999999999</v>
      </c>
      <c r="E52" s="88">
        <f t="shared" si="10"/>
        <v>47.055999999999997</v>
      </c>
      <c r="F52" s="88">
        <f t="shared" si="10"/>
        <v>40.548999999999999</v>
      </c>
      <c r="G52" s="88">
        <f t="shared" si="10"/>
        <v>47.131</v>
      </c>
      <c r="H52" s="88">
        <f t="shared" si="10"/>
        <v>103.50999999999999</v>
      </c>
      <c r="I52" s="88">
        <f t="shared" si="10"/>
        <v>24.094999999999995</v>
      </c>
      <c r="J52" s="88">
        <f t="shared" si="10"/>
        <v>17.560000000000002</v>
      </c>
      <c r="K52" s="88">
        <f t="shared" si="10"/>
        <v>209.53899999999999</v>
      </c>
      <c r="L52" s="88">
        <f t="shared" si="10"/>
        <v>64.022999999999996</v>
      </c>
      <c r="M52" s="88">
        <f t="shared" si="10"/>
        <v>91.984000000000009</v>
      </c>
      <c r="N52" s="88">
        <f t="shared" si="10"/>
        <v>90.900999999999996</v>
      </c>
      <c r="O52" s="88">
        <f t="shared" si="10"/>
        <v>92.698000000000008</v>
      </c>
      <c r="P52" s="88">
        <f t="shared" si="10"/>
        <v>99.948999999999998</v>
      </c>
      <c r="Q52" s="88">
        <f t="shared" si="10"/>
        <v>42.856999999999999</v>
      </c>
      <c r="R52" s="88">
        <f t="shared" si="10"/>
        <v>114.68800000000002</v>
      </c>
      <c r="S52" s="88">
        <f t="shared" si="10"/>
        <v>47.796999999999997</v>
      </c>
      <c r="T52" s="88">
        <f t="shared" si="10"/>
        <v>140.87200000000001</v>
      </c>
      <c r="U52" s="88">
        <f t="shared" si="10"/>
        <v>119.464</v>
      </c>
      <c r="V52" s="88">
        <f t="shared" si="10"/>
        <v>68.14</v>
      </c>
      <c r="W52" s="88">
        <f t="shared" si="10"/>
        <v>64.359999999999985</v>
      </c>
      <c r="X52" s="88">
        <f t="shared" si="10"/>
        <v>99.131</v>
      </c>
      <c r="Y52" s="88">
        <f t="shared" si="10"/>
        <v>64.088999999999999</v>
      </c>
      <c r="Z52" s="89" t="str">
        <f t="shared" si="10"/>
        <v/>
      </c>
      <c r="AA52" s="104">
        <f>SUM(B52:Z52)</f>
        <v>1785.9280000000001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-30.1</v>
      </c>
      <c r="C4" s="18">
        <v>-14.7</v>
      </c>
      <c r="D4" s="18">
        <v>34.1</v>
      </c>
      <c r="E4" s="18">
        <v>36</v>
      </c>
      <c r="F4" s="18">
        <v>26.2</v>
      </c>
      <c r="G4" s="18">
        <v>34</v>
      </c>
      <c r="H4" s="18">
        <v>83.1</v>
      </c>
      <c r="I4" s="18">
        <v>0.2</v>
      </c>
      <c r="J4" s="18">
        <v>0.6</v>
      </c>
      <c r="K4" s="18">
        <v>0.7</v>
      </c>
      <c r="L4" s="18">
        <v>0.7</v>
      </c>
      <c r="M4" s="18">
        <v>-22.2</v>
      </c>
      <c r="N4" s="18">
        <v>-20</v>
      </c>
      <c r="O4" s="18">
        <v>-36.4</v>
      </c>
      <c r="P4" s="18">
        <v>3.2</v>
      </c>
      <c r="Q4" s="18">
        <v>-31.4</v>
      </c>
      <c r="R4" s="18">
        <v>-110.2</v>
      </c>
      <c r="S4" s="18">
        <v>-23.6</v>
      </c>
      <c r="T4" s="18">
        <v>-135.30000000000001</v>
      </c>
      <c r="U4" s="18">
        <v>-114.6</v>
      </c>
      <c r="V4" s="18">
        <v>-0.2</v>
      </c>
      <c r="W4" s="18">
        <v>-42.2</v>
      </c>
      <c r="X4" s="18">
        <v>-94.9</v>
      </c>
      <c r="Y4" s="18">
        <v>-60.4</v>
      </c>
      <c r="Z4" s="19"/>
      <c r="AA4" s="111">
        <f>SUM(B4:Z4)</f>
        <v>-517.4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108.26</v>
      </c>
      <c r="C7" s="117">
        <v>105.73</v>
      </c>
      <c r="D7" s="117">
        <v>106.88</v>
      </c>
      <c r="E7" s="117">
        <v>105.31</v>
      </c>
      <c r="F7" s="117">
        <v>108.48</v>
      </c>
      <c r="G7" s="117">
        <v>128.03</v>
      </c>
      <c r="H7" s="117">
        <v>162.34</v>
      </c>
      <c r="I7" s="117">
        <v>131.53</v>
      </c>
      <c r="J7" s="117">
        <v>58.43</v>
      </c>
      <c r="K7" s="117">
        <v>7.79</v>
      </c>
      <c r="L7" s="117">
        <v>14</v>
      </c>
      <c r="M7" s="117">
        <v>6.82</v>
      </c>
      <c r="N7" s="117">
        <v>5.51</v>
      </c>
      <c r="O7" s="117">
        <v>2.15</v>
      </c>
      <c r="P7" s="117">
        <v>9.2100000000000009</v>
      </c>
      <c r="Q7" s="117">
        <v>68.2</v>
      </c>
      <c r="R7" s="117">
        <v>120.24</v>
      </c>
      <c r="S7" s="117">
        <v>180.18</v>
      </c>
      <c r="T7" s="117">
        <v>246.33</v>
      </c>
      <c r="U7" s="117">
        <v>223.34</v>
      </c>
      <c r="V7" s="117">
        <v>209.65</v>
      </c>
      <c r="W7" s="117">
        <v>149.53</v>
      </c>
      <c r="X7" s="117">
        <v>125.36</v>
      </c>
      <c r="Y7" s="117">
        <v>116.36</v>
      </c>
      <c r="Z7" s="118"/>
      <c r="AA7" s="119">
        <f>IF(SUM(B7:Z7)&lt;&gt;0,AVERAGEIF(B7:Z7,"&lt;&gt;"""),"")</f>
        <v>104.15250000000002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30.1</v>
      </c>
      <c r="C13" s="129">
        <v>14.7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22.2</v>
      </c>
      <c r="N13" s="129">
        <v>20</v>
      </c>
      <c r="O13" s="129">
        <v>36.4</v>
      </c>
      <c r="P13" s="129"/>
      <c r="Q13" s="129">
        <v>31.4</v>
      </c>
      <c r="R13" s="129">
        <v>110.2</v>
      </c>
      <c r="S13" s="129">
        <v>23.6</v>
      </c>
      <c r="T13" s="129">
        <v>135.30000000000001</v>
      </c>
      <c r="U13" s="129">
        <v>114.6</v>
      </c>
      <c r="V13" s="129">
        <v>0.2</v>
      </c>
      <c r="W13" s="129">
        <v>42.2</v>
      </c>
      <c r="X13" s="129">
        <v>94.9</v>
      </c>
      <c r="Y13" s="130">
        <v>60.4</v>
      </c>
      <c r="Z13" s="131"/>
      <c r="AA13" s="132">
        <f t="shared" si="0"/>
        <v>736.2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30.1</v>
      </c>
      <c r="C16" s="135">
        <f t="shared" si="1"/>
        <v>14.7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22.2</v>
      </c>
      <c r="N16" s="135">
        <f t="shared" si="1"/>
        <v>20</v>
      </c>
      <c r="O16" s="135">
        <f t="shared" si="1"/>
        <v>36.4</v>
      </c>
      <c r="P16" s="135">
        <f t="shared" si="1"/>
        <v>0</v>
      </c>
      <c r="Q16" s="135">
        <f t="shared" si="1"/>
        <v>31.4</v>
      </c>
      <c r="R16" s="135">
        <f t="shared" si="1"/>
        <v>110.2</v>
      </c>
      <c r="S16" s="135">
        <f t="shared" si="1"/>
        <v>23.6</v>
      </c>
      <c r="T16" s="135">
        <f t="shared" si="1"/>
        <v>135.30000000000001</v>
      </c>
      <c r="U16" s="135">
        <f t="shared" si="1"/>
        <v>114.6</v>
      </c>
      <c r="V16" s="135">
        <f t="shared" si="1"/>
        <v>0.2</v>
      </c>
      <c r="W16" s="135">
        <f t="shared" si="1"/>
        <v>42.2</v>
      </c>
      <c r="X16" s="135">
        <f t="shared" si="1"/>
        <v>94.9</v>
      </c>
      <c r="Y16" s="135">
        <f t="shared" si="1"/>
        <v>60.4</v>
      </c>
      <c r="Z16" s="136" t="str">
        <f t="shared" si="1"/>
        <v/>
      </c>
      <c r="AA16" s="90">
        <f t="shared" si="0"/>
        <v>736.2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34.1</v>
      </c>
      <c r="E21" s="129">
        <v>36</v>
      </c>
      <c r="F21" s="129">
        <v>26.2</v>
      </c>
      <c r="G21" s="129">
        <v>34</v>
      </c>
      <c r="H21" s="129">
        <v>83.1</v>
      </c>
      <c r="I21" s="129">
        <v>0.2</v>
      </c>
      <c r="J21" s="129">
        <v>0.6</v>
      </c>
      <c r="K21" s="129">
        <v>0.7</v>
      </c>
      <c r="L21" s="129">
        <v>0.7</v>
      </c>
      <c r="M21" s="129"/>
      <c r="N21" s="129"/>
      <c r="O21" s="129"/>
      <c r="P21" s="129">
        <v>3.2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218.79999999999995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34.1</v>
      </c>
      <c r="E24" s="135">
        <f t="shared" si="3"/>
        <v>36</v>
      </c>
      <c r="F24" s="135">
        <f t="shared" si="3"/>
        <v>26.2</v>
      </c>
      <c r="G24" s="135">
        <f t="shared" si="3"/>
        <v>34</v>
      </c>
      <c r="H24" s="135">
        <f t="shared" si="3"/>
        <v>83.1</v>
      </c>
      <c r="I24" s="135">
        <f t="shared" si="3"/>
        <v>0.2</v>
      </c>
      <c r="J24" s="135">
        <f t="shared" si="3"/>
        <v>0.6</v>
      </c>
      <c r="K24" s="135">
        <f t="shared" si="3"/>
        <v>0.7</v>
      </c>
      <c r="L24" s="135">
        <f t="shared" si="3"/>
        <v>0.7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218.79999999999995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2025-03-18T14:32:48Z</dcterms:created>
  <dcterms:modified xsi:type="dcterms:W3CDTF">2025-03-18T14:32:50Z</dcterms:modified>
</cp:coreProperties>
</file>