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<sst xmlns="http://schemas.openxmlformats.org/spreadsheetml/2006/main" count="119" uniqueCount="54">
  <si>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18/03/2025 10:26:13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</si>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</sst>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A3-44ED-9F16-CADF171947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9">
                  <c:v>4.2</c:v>
                </c:pt>
                <c:pt idx="10">
                  <c:v>3.2</c:v>
                </c:pt>
                <c:pt idx="11">
                  <c:v>1.2</c:v>
                </c:pt>
                <c:pt idx="13">
                  <c:v>1</c:v>
                </c:pt>
                <c:pt idx="2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A3-44ED-9F16-CADF171947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3.6659999999999999</c:v>
                </c:pt>
                <c:pt idx="10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A3-44ED-9F16-CADF171947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1.24</c:v>
                </c:pt>
                <c:pt idx="1">
                  <c:v>1.1579999999999999</c:v>
                </c:pt>
                <c:pt idx="2">
                  <c:v>1.0980000000000001</c:v>
                </c:pt>
                <c:pt idx="3">
                  <c:v>1.278</c:v>
                </c:pt>
                <c:pt idx="4">
                  <c:v>1.1930000000000001</c:v>
                </c:pt>
                <c:pt idx="5">
                  <c:v>1.4930000000000001</c:v>
                </c:pt>
                <c:pt idx="6">
                  <c:v>1.151</c:v>
                </c:pt>
                <c:pt idx="7">
                  <c:v>1.216</c:v>
                </c:pt>
                <c:pt idx="8">
                  <c:v>0.41</c:v>
                </c:pt>
                <c:pt idx="9">
                  <c:v>13.704000000000001</c:v>
                </c:pt>
                <c:pt idx="10">
                  <c:v>6.923</c:v>
                </c:pt>
                <c:pt idx="11">
                  <c:v>2.0190000000000001</c:v>
                </c:pt>
                <c:pt idx="12">
                  <c:v>1.04</c:v>
                </c:pt>
                <c:pt idx="13">
                  <c:v>0.90600000000000003</c:v>
                </c:pt>
                <c:pt idx="14">
                  <c:v>0.44500000000000001</c:v>
                </c:pt>
                <c:pt idx="17">
                  <c:v>0.498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A3-44ED-9F16-CADF171947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A3-44ED-9F16-CADF171947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A3-44ED-9F16-CADF171947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32.073</c:v>
                </c:pt>
                <c:pt idx="11">
                  <c:v>36.655000000000001</c:v>
                </c:pt>
                <c:pt idx="12">
                  <c:v>40</c:v>
                </c:pt>
                <c:pt idx="1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A3-44ED-9F16-CADF171947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A3-44ED-9F16-CADF171947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A3-44ED-9F16-CADF171947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50</c:v>
                </c:pt>
                <c:pt idx="7">
                  <c:v>70</c:v>
                </c:pt>
                <c:pt idx="21">
                  <c:v>16.981000000000002</c:v>
                </c:pt>
                <c:pt idx="22">
                  <c:v>51.595999999999997</c:v>
                </c:pt>
                <c:pt idx="23">
                  <c:v>47.719000000000001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A3-44ED-9F16-CADF1719476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A3-44ED-9F16-CADF171947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3.3540000000000001</c:v>
                </c:pt>
                <c:pt idx="1">
                  <c:v>6.6989999999999998</c:v>
                </c:pt>
                <c:pt idx="2">
                  <c:v>7.2860000000000005</c:v>
                </c:pt>
                <c:pt idx="3">
                  <c:v>8.2579999999999991</c:v>
                </c:pt>
                <c:pt idx="4">
                  <c:v>9.2989999999999995</c:v>
                </c:pt>
                <c:pt idx="5">
                  <c:v>9.1280000000000001</c:v>
                </c:pt>
                <c:pt idx="6">
                  <c:v>3.923</c:v>
                </c:pt>
                <c:pt idx="7">
                  <c:v>6.2469999999999999</c:v>
                </c:pt>
                <c:pt idx="8">
                  <c:v>40.106000000000002</c:v>
                </c:pt>
                <c:pt idx="9">
                  <c:v>24.494000000000003</c:v>
                </c:pt>
                <c:pt idx="10">
                  <c:v>24.02</c:v>
                </c:pt>
                <c:pt idx="11">
                  <c:v>28.786999999999999</c:v>
                </c:pt>
                <c:pt idx="12">
                  <c:v>49.651999999999994</c:v>
                </c:pt>
                <c:pt idx="13">
                  <c:v>53.546999999999997</c:v>
                </c:pt>
                <c:pt idx="14">
                  <c:v>97.721000000000004</c:v>
                </c:pt>
                <c:pt idx="15">
                  <c:v>9.9160000000000004</c:v>
                </c:pt>
                <c:pt idx="16">
                  <c:v>39.985000000000007</c:v>
                </c:pt>
                <c:pt idx="17">
                  <c:v>25.696000000000002</c:v>
                </c:pt>
                <c:pt idx="18">
                  <c:v>13.158999999999999</c:v>
                </c:pt>
                <c:pt idx="19">
                  <c:v>11.808</c:v>
                </c:pt>
                <c:pt idx="20">
                  <c:v>39.274999999999999</c:v>
                </c:pt>
                <c:pt idx="21">
                  <c:v>3.4660000000000002</c:v>
                </c:pt>
                <c:pt idx="22">
                  <c:v>0.39400000000000002</c:v>
                </c:pt>
                <c:pt idx="23">
                  <c:v>0.108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A3-44ED-9F16-CADF171947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A3-44ED-9F16-CADF171947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8A3-44ED-9F16-CADF17194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93.65</c:v>
                </c:pt>
                <c:pt idx="1">
                  <c:v>97.41</c:v>
                </c:pt>
                <c:pt idx="2">
                  <c:v>99.05</c:v>
                </c:pt>
                <c:pt idx="3">
                  <c:v>95.95</c:v>
                </c:pt>
                <c:pt idx="4">
                  <c:v>97.88</c:v>
                </c:pt>
                <c:pt idx="5">
                  <c:v>119.9</c:v>
                </c:pt>
                <c:pt idx="6">
                  <c:v>139.9</c:v>
                </c:pt>
                <c:pt idx="7">
                  <c:v>136.68</c:v>
                </c:pt>
                <c:pt idx="8">
                  <c:v>106.36</c:v>
                </c:pt>
                <c:pt idx="9">
                  <c:v>70.52</c:v>
                </c:pt>
                <c:pt idx="10">
                  <c:v>31.04</c:v>
                </c:pt>
                <c:pt idx="11">
                  <c:v>30.15</c:v>
                </c:pt>
                <c:pt idx="12">
                  <c:v>61.27</c:v>
                </c:pt>
                <c:pt idx="13">
                  <c:v>62.81</c:v>
                </c:pt>
                <c:pt idx="14">
                  <c:v>49.34</c:v>
                </c:pt>
                <c:pt idx="15">
                  <c:v>68.28</c:v>
                </c:pt>
                <c:pt idx="16">
                  <c:v>116.06</c:v>
                </c:pt>
                <c:pt idx="17">
                  <c:v>149.37</c:v>
                </c:pt>
                <c:pt idx="18">
                  <c:v>180.25</c:v>
                </c:pt>
                <c:pt idx="19">
                  <c:v>172.05</c:v>
                </c:pt>
                <c:pt idx="20">
                  <c:v>144.34</c:v>
                </c:pt>
                <c:pt idx="21">
                  <c:v>114.96</c:v>
                </c:pt>
                <c:pt idx="22">
                  <c:v>117.39</c:v>
                </c:pt>
                <c:pt idx="23">
                  <c:v>102.33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A3-44ED-9F16-CADF17194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60-4867-AC9C-79CB8696905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3.3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76.5</c:v>
                </c:pt>
                <c:pt idx="15">
                  <c:v>1.5</c:v>
                </c:pt>
                <c:pt idx="16">
                  <c:v>29.5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60-4867-AC9C-79CB8696905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6">
                  <c:v>7.1389999999999993</c:v>
                </c:pt>
                <c:pt idx="7">
                  <c:v>7.5540000000000003</c:v>
                </c:pt>
                <c:pt idx="10">
                  <c:v>1.3009999999999999</c:v>
                </c:pt>
                <c:pt idx="11">
                  <c:v>1.18</c:v>
                </c:pt>
                <c:pt idx="12">
                  <c:v>0.02</c:v>
                </c:pt>
                <c:pt idx="13">
                  <c:v>0.01</c:v>
                </c:pt>
                <c:pt idx="14">
                  <c:v>0.01</c:v>
                </c:pt>
                <c:pt idx="15">
                  <c:v>0.72199999999999998</c:v>
                </c:pt>
                <c:pt idx="17">
                  <c:v>6.09</c:v>
                </c:pt>
                <c:pt idx="20">
                  <c:v>6.8849999999999998</c:v>
                </c:pt>
                <c:pt idx="21">
                  <c:v>24.764000000000003</c:v>
                </c:pt>
                <c:pt idx="22">
                  <c:v>6.3380000000000001</c:v>
                </c:pt>
                <c:pt idx="23">
                  <c:v>6.5169999999999995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60-4867-AC9C-79CB8696905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2.6799999999999997</c:v>
                </c:pt>
                <c:pt idx="1">
                  <c:v>2.6040000000000001</c:v>
                </c:pt>
                <c:pt idx="2">
                  <c:v>2.6479999999999997</c:v>
                </c:pt>
                <c:pt idx="3">
                  <c:v>2.16</c:v>
                </c:pt>
                <c:pt idx="4">
                  <c:v>2.609</c:v>
                </c:pt>
                <c:pt idx="5">
                  <c:v>2.6319999999999997</c:v>
                </c:pt>
                <c:pt idx="6">
                  <c:v>9.7270000000000003</c:v>
                </c:pt>
                <c:pt idx="7">
                  <c:v>19.971</c:v>
                </c:pt>
                <c:pt idx="8">
                  <c:v>7.9790000000000001</c:v>
                </c:pt>
                <c:pt idx="9">
                  <c:v>6.6099999999999994</c:v>
                </c:pt>
                <c:pt idx="10">
                  <c:v>8.8460000000000001</c:v>
                </c:pt>
                <c:pt idx="11">
                  <c:v>9.3659999999999997</c:v>
                </c:pt>
                <c:pt idx="12">
                  <c:v>7.6680000000000001</c:v>
                </c:pt>
                <c:pt idx="13">
                  <c:v>7.66</c:v>
                </c:pt>
                <c:pt idx="14">
                  <c:v>4.4399999999999995</c:v>
                </c:pt>
                <c:pt idx="15">
                  <c:v>7.1559999999999997</c:v>
                </c:pt>
                <c:pt idx="16">
                  <c:v>9.8010000000000019</c:v>
                </c:pt>
                <c:pt idx="17">
                  <c:v>16.420999999999999</c:v>
                </c:pt>
                <c:pt idx="18">
                  <c:v>10.906000000000001</c:v>
                </c:pt>
                <c:pt idx="19">
                  <c:v>10.218999999999999</c:v>
                </c:pt>
                <c:pt idx="20">
                  <c:v>30.664999999999999</c:v>
                </c:pt>
                <c:pt idx="21">
                  <c:v>58.393000000000001</c:v>
                </c:pt>
                <c:pt idx="22">
                  <c:v>40.816000000000003</c:v>
                </c:pt>
                <c:pt idx="23">
                  <c:v>34.728999999999999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60-4867-AC9C-79CB8696905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960-4867-AC9C-79CB8696905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60-4867-AC9C-79CB8696905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60-4867-AC9C-79CB8696905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960-4867-AC9C-79CB8696905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960-4867-AC9C-79CB8696905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0.14699999999999999</c:v>
                </c:pt>
                <c:pt idx="9">
                  <c:v>17</c:v>
                </c:pt>
                <c:pt idx="10">
                  <c:v>27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60-4867-AC9C-79CB8696905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60-4867-AC9C-79CB8696905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0.41399999999999998</c:v>
                </c:pt>
                <c:pt idx="1">
                  <c:v>3.7530000000000001</c:v>
                </c:pt>
                <c:pt idx="2">
                  <c:v>4.2359999999999998</c:v>
                </c:pt>
                <c:pt idx="3">
                  <c:v>5.8760000000000003</c:v>
                </c:pt>
                <c:pt idx="4">
                  <c:v>6.383</c:v>
                </c:pt>
                <c:pt idx="5">
                  <c:v>6.4890000000000008</c:v>
                </c:pt>
                <c:pt idx="6">
                  <c:v>36.707999999999998</c:v>
                </c:pt>
                <c:pt idx="7">
                  <c:v>46.490999999999993</c:v>
                </c:pt>
                <c:pt idx="8">
                  <c:v>31.036999999999999</c:v>
                </c:pt>
                <c:pt idx="9">
                  <c:v>60.954000000000001</c:v>
                </c:pt>
                <c:pt idx="10">
                  <c:v>27.699000000000002</c:v>
                </c:pt>
                <c:pt idx="11">
                  <c:v>26.615000000000002</c:v>
                </c:pt>
                <c:pt idx="12">
                  <c:v>51.503999999999998</c:v>
                </c:pt>
                <c:pt idx="13">
                  <c:v>56.283000000000001</c:v>
                </c:pt>
                <c:pt idx="14">
                  <c:v>17.216000000000001</c:v>
                </c:pt>
                <c:pt idx="15">
                  <c:v>0.53800000000000003</c:v>
                </c:pt>
                <c:pt idx="16">
                  <c:v>0.68400000000000005</c:v>
                </c:pt>
                <c:pt idx="17">
                  <c:v>2.1829999999999998</c:v>
                </c:pt>
                <c:pt idx="18">
                  <c:v>0.753</c:v>
                </c:pt>
                <c:pt idx="19">
                  <c:v>8.8999999999999996E-2</c:v>
                </c:pt>
                <c:pt idx="20">
                  <c:v>0.22500000000000001</c:v>
                </c:pt>
                <c:pt idx="21">
                  <c:v>10.79</c:v>
                </c:pt>
                <c:pt idx="22">
                  <c:v>3.3359999999999999</c:v>
                </c:pt>
                <c:pt idx="23">
                  <c:v>5.0809999999999995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60-4867-AC9C-79CB8696905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960-4867-AC9C-79CB8696905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960-4867-AC9C-79CB86969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93.65</c:v>
                </c:pt>
                <c:pt idx="1">
                  <c:v>97.41</c:v>
                </c:pt>
                <c:pt idx="2">
                  <c:v>99.05</c:v>
                </c:pt>
                <c:pt idx="3">
                  <c:v>95.95</c:v>
                </c:pt>
                <c:pt idx="4">
                  <c:v>97.88</c:v>
                </c:pt>
                <c:pt idx="5">
                  <c:v>119.9</c:v>
                </c:pt>
                <c:pt idx="6">
                  <c:v>139.9</c:v>
                </c:pt>
                <c:pt idx="7">
                  <c:v>136.68</c:v>
                </c:pt>
                <c:pt idx="8">
                  <c:v>106.36</c:v>
                </c:pt>
                <c:pt idx="9">
                  <c:v>70.52</c:v>
                </c:pt>
                <c:pt idx="10">
                  <c:v>31.04</c:v>
                </c:pt>
                <c:pt idx="11">
                  <c:v>30.15</c:v>
                </c:pt>
                <c:pt idx="12">
                  <c:v>61.27</c:v>
                </c:pt>
                <c:pt idx="13">
                  <c:v>62.81</c:v>
                </c:pt>
                <c:pt idx="14">
                  <c:v>49.34</c:v>
                </c:pt>
                <c:pt idx="15">
                  <c:v>68.28</c:v>
                </c:pt>
                <c:pt idx="16">
                  <c:v>116.06</c:v>
                </c:pt>
                <c:pt idx="17">
                  <c:v>149.37</c:v>
                </c:pt>
                <c:pt idx="18">
                  <c:v>180.25</c:v>
                </c:pt>
                <c:pt idx="19">
                  <c:v>172.05</c:v>
                </c:pt>
                <c:pt idx="20">
                  <c:v>144.34</c:v>
                </c:pt>
                <c:pt idx="21">
                  <c:v>114.96</c:v>
                </c:pt>
                <c:pt idx="22">
                  <c:v>117.39</c:v>
                </c:pt>
                <c:pt idx="23">
                  <c:v>102.33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60-4867-AC9C-79CB86969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4.5940000000000003</v>
      </c>
      <c r="C4" s="18">
        <v>7.8569999999999993</v>
      </c>
      <c r="D4" s="18">
        <v>8.3840000000000003</v>
      </c>
      <c r="E4" s="18">
        <v>9.5359999999999996</v>
      </c>
      <c r="F4" s="18">
        <v>10.491999999999999</v>
      </c>
      <c r="G4" s="18">
        <v>10.621</v>
      </c>
      <c r="H4" s="18">
        <v>55.073999999999998</v>
      </c>
      <c r="I4" s="18">
        <v>77.462999999999994</v>
      </c>
      <c r="J4" s="18">
        <v>40.516000000000005</v>
      </c>
      <c r="K4" s="18">
        <v>86.063999999999993</v>
      </c>
      <c r="L4" s="18">
        <v>66.346000000000004</v>
      </c>
      <c r="M4" s="18">
        <v>68.661000000000001</v>
      </c>
      <c r="N4" s="18">
        <v>90.691999999999993</v>
      </c>
      <c r="O4" s="18">
        <v>95.453000000000003</v>
      </c>
      <c r="P4" s="18">
        <v>98.166000000000011</v>
      </c>
      <c r="Q4" s="18">
        <v>9.9160000000000004</v>
      </c>
      <c r="R4" s="18">
        <v>39.985000000000007</v>
      </c>
      <c r="S4" s="18">
        <v>26.194000000000003</v>
      </c>
      <c r="T4" s="18">
        <v>13.158999999999999</v>
      </c>
      <c r="U4" s="18">
        <v>11.808</v>
      </c>
      <c r="V4" s="18">
        <v>39.274999999999999</v>
      </c>
      <c r="W4" s="18">
        <v>95.447000000000017</v>
      </c>
      <c r="X4" s="18">
        <v>51.989999999999995</v>
      </c>
      <c r="Y4" s="18">
        <v>47.826999999999998</v>
      </c>
      <c r="Z4" s="19"/>
      <c r="AA4" s="20">
        <f>SUM(B4:Z4)</f>
        <v>1065.52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93.65</v>
      </c>
      <c r="C7" s="28">
        <v>97.41</v>
      </c>
      <c r="D7" s="28">
        <v>99.05</v>
      </c>
      <c r="E7" s="28">
        <v>95.95</v>
      </c>
      <c r="F7" s="28">
        <v>97.88</v>
      </c>
      <c r="G7" s="28">
        <v>119.9</v>
      </c>
      <c r="H7" s="28">
        <v>139.9</v>
      </c>
      <c r="I7" s="28">
        <v>136.68</v>
      </c>
      <c r="J7" s="28">
        <v>106.36</v>
      </c>
      <c r="K7" s="28">
        <v>70.52</v>
      </c>
      <c r="L7" s="28">
        <v>31.04</v>
      </c>
      <c r="M7" s="28">
        <v>30.15</v>
      </c>
      <c r="N7" s="28">
        <v>61.27</v>
      </c>
      <c r="O7" s="28">
        <v>62.81</v>
      </c>
      <c r="P7" s="28">
        <v>49.34</v>
      </c>
      <c r="Q7" s="28">
        <v>68.28</v>
      </c>
      <c r="R7" s="28">
        <v>116.06</v>
      </c>
      <c r="S7" s="28">
        <v>149.37</v>
      </c>
      <c r="T7" s="28">
        <v>180.25</v>
      </c>
      <c r="U7" s="28">
        <v>172.05</v>
      </c>
      <c r="V7" s="28">
        <v>144.34</v>
      </c>
      <c r="W7" s="28">
        <v>114.96</v>
      </c>
      <c r="X7" s="28">
        <v>117.39</v>
      </c>
      <c r="Y7" s="28">
        <v>102.33</v>
      </c>
      <c r="Z7" s="29"/>
      <c r="AA7" s="30">
        <f>IF(SUM(B7:Z7)&lt;&gt;0,AVERAGEIF(B7:Z7,"&lt;&gt;"""),"")</f>
        <v>102.37249999999999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</v>
      </c>
      <c r="I12" s="52">
        <v>70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16.981000000000002</v>
      </c>
      <c r="X12" s="52">
        <v>51.595999999999997</v>
      </c>
      <c r="Y12" s="52">
        <v>47.719000000000001</v>
      </c>
      <c r="Z12" s="53"/>
      <c r="AA12" s="54">
        <f t="shared" si="0"/>
        <v>236.29599999999999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40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>
        <v>3.3540000000000001</v>
      </c>
      <c r="C14" s="57">
        <v>6.6989999999999998</v>
      </c>
      <c r="D14" s="57">
        <v>7.2860000000000005</v>
      </c>
      <c r="E14" s="57">
        <v>8.2579999999999991</v>
      </c>
      <c r="F14" s="57">
        <v>9.2989999999999995</v>
      </c>
      <c r="G14" s="57">
        <v>9.1280000000000001</v>
      </c>
      <c r="H14" s="57">
        <v>3.923</v>
      </c>
      <c r="I14" s="57">
        <v>6.2469999999999999</v>
      </c>
      <c r="J14" s="57">
        <v>40.106000000000002</v>
      </c>
      <c r="K14" s="57">
        <v>24.494000000000003</v>
      </c>
      <c r="L14" s="57">
        <v>24.02</v>
      </c>
      <c r="M14" s="57">
        <v>28.786999999999999</v>
      </c>
      <c r="N14" s="57">
        <v>49.651999999999994</v>
      </c>
      <c r="O14" s="57">
        <v>53.546999999999997</v>
      </c>
      <c r="P14" s="57">
        <v>97.721000000000004</v>
      </c>
      <c r="Q14" s="57">
        <v>9.9160000000000004</v>
      </c>
      <c r="R14" s="57">
        <v>39.985000000000007</v>
      </c>
      <c r="S14" s="57">
        <v>25.696000000000002</v>
      </c>
      <c r="T14" s="57">
        <v>13.158999999999999</v>
      </c>
      <c r="U14" s="57">
        <v>11.808</v>
      </c>
      <c r="V14" s="57">
        <v>39.274999999999999</v>
      </c>
      <c r="W14" s="57">
        <v>3.4660000000000002</v>
      </c>
      <c r="X14" s="57">
        <v>0.39400000000000002</v>
      </c>
      <c r="Y14" s="57">
        <v>0.108</v>
      </c>
      <c r="Z14" s="58"/>
      <c r="AA14" s="59">
        <f t="shared" si="0"/>
        <v>516.32799999999997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3.3540000000000001</v>
      </c>
      <c r="C16" s="62">
        <f t="shared" si="1"/>
        <v>6.6989999999999998</v>
      </c>
      <c r="D16" s="62">
        <f t="shared" si="1"/>
        <v>7.2860000000000005</v>
      </c>
      <c r="E16" s="62">
        <f t="shared" si="1"/>
        <v>8.2579999999999991</v>
      </c>
      <c r="F16" s="62">
        <f t="shared" si="1"/>
        <v>9.2989999999999995</v>
      </c>
      <c r="G16" s="62">
        <f t="shared" si="1"/>
        <v>9.1280000000000001</v>
      </c>
      <c r="H16" s="62">
        <f t="shared" si="1"/>
        <v>53.923000000000002</v>
      </c>
      <c r="I16" s="62">
        <f t="shared" si="1"/>
        <v>76.247</v>
      </c>
      <c r="J16" s="62">
        <f t="shared" si="1"/>
        <v>40.106000000000002</v>
      </c>
      <c r="K16" s="62">
        <f t="shared" si="1"/>
        <v>64.494</v>
      </c>
      <c r="L16" s="62">
        <f t="shared" si="1"/>
        <v>24.02</v>
      </c>
      <c r="M16" s="62">
        <f t="shared" si="1"/>
        <v>28.786999999999999</v>
      </c>
      <c r="N16" s="62">
        <f t="shared" si="1"/>
        <v>49.651999999999994</v>
      </c>
      <c r="O16" s="62">
        <f t="shared" si="1"/>
        <v>53.546999999999997</v>
      </c>
      <c r="P16" s="62">
        <f t="shared" si="1"/>
        <v>97.721000000000004</v>
      </c>
      <c r="Q16" s="62">
        <f t="shared" si="1"/>
        <v>9.9160000000000004</v>
      </c>
      <c r="R16" s="62">
        <f t="shared" si="1"/>
        <v>39.985000000000007</v>
      </c>
      <c r="S16" s="62">
        <f t="shared" si="1"/>
        <v>25.696000000000002</v>
      </c>
      <c r="T16" s="62">
        <f t="shared" si="1"/>
        <v>13.158999999999999</v>
      </c>
      <c r="U16" s="62">
        <f t="shared" si="1"/>
        <v>11.808</v>
      </c>
      <c r="V16" s="62">
        <f t="shared" si="1"/>
        <v>39.274999999999999</v>
      </c>
      <c r="W16" s="62">
        <f t="shared" si="1"/>
        <v>20.447000000000003</v>
      </c>
      <c r="X16" s="62">
        <f t="shared" si="1"/>
        <v>51.989999999999995</v>
      </c>
      <c r="Y16" s="62">
        <f t="shared" si="1"/>
        <v>47.826999999999998</v>
      </c>
      <c r="Z16" s="63" t="str">
        <f t="shared" si="1"/>
        <v/>
      </c>
      <c r="AA16" s="64">
        <f>SUM(AA10:AA15)</f>
        <v>792.62400000000002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4.2</v>
      </c>
      <c r="L19" s="72">
        <v>3.2</v>
      </c>
      <c r="M19" s="72">
        <v>1.2</v>
      </c>
      <c r="N19" s="72"/>
      <c r="O19" s="72">
        <v>1</v>
      </c>
      <c r="P19" s="72"/>
      <c r="Q19" s="72"/>
      <c r="R19" s="72"/>
      <c r="S19" s="72"/>
      <c r="T19" s="72"/>
      <c r="U19" s="72"/>
      <c r="V19" s="72"/>
      <c r="W19" s="72">
        <v>75</v>
      </c>
      <c r="X19" s="72"/>
      <c r="Y19" s="72"/>
      <c r="Z19" s="73"/>
      <c r="AA19" s="74">
        <f t="shared" ref="AA19:AA25" si="2">SUM(B19:Z19)</f>
        <v>84.6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3.6659999999999999</v>
      </c>
      <c r="L20" s="77">
        <v>0.13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3.7959999999999998</v>
      </c>
    </row>
    <row r="21" spans="1:27" ht="24.95" customHeight="1" x14ac:dyDescent="0.2">
      <c r="A21" s="75" t="s">
        <v>16</v>
      </c>
      <c r="B21" s="80">
        <v>1.24</v>
      </c>
      <c r="C21" s="81">
        <v>1.1579999999999999</v>
      </c>
      <c r="D21" s="81">
        <v>1.0980000000000001</v>
      </c>
      <c r="E21" s="81">
        <v>1.278</v>
      </c>
      <c r="F21" s="81">
        <v>1.1930000000000001</v>
      </c>
      <c r="G21" s="81">
        <v>1.4930000000000001</v>
      </c>
      <c r="H21" s="81">
        <v>1.151</v>
      </c>
      <c r="I21" s="81">
        <v>1.216</v>
      </c>
      <c r="J21" s="81">
        <v>0.41</v>
      </c>
      <c r="K21" s="81">
        <v>13.704000000000001</v>
      </c>
      <c r="L21" s="81">
        <v>6.923</v>
      </c>
      <c r="M21" s="81">
        <v>2.0190000000000001</v>
      </c>
      <c r="N21" s="81">
        <v>1.04</v>
      </c>
      <c r="O21" s="81">
        <v>0.90600000000000003</v>
      </c>
      <c r="P21" s="81">
        <v>0.44500000000000001</v>
      </c>
      <c r="Q21" s="81"/>
      <c r="R21" s="81"/>
      <c r="S21" s="81">
        <v>0.498</v>
      </c>
      <c r="T21" s="81"/>
      <c r="U21" s="81"/>
      <c r="V21" s="81"/>
      <c r="W21" s="81"/>
      <c r="X21" s="81"/>
      <c r="Y21" s="81"/>
      <c r="Z21" s="78"/>
      <c r="AA21" s="79">
        <f t="shared" si="2"/>
        <v>35.771999999999991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32.073</v>
      </c>
      <c r="M22" s="81">
        <v>36.655000000000001</v>
      </c>
      <c r="N22" s="81">
        <v>40</v>
      </c>
      <c r="O22" s="81">
        <v>40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148.72800000000001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1.24</v>
      </c>
      <c r="C26" s="88">
        <f t="shared" si="3"/>
        <v>1.1579999999999999</v>
      </c>
      <c r="D26" s="88">
        <f t="shared" si="3"/>
        <v>1.0980000000000001</v>
      </c>
      <c r="E26" s="88">
        <f t="shared" si="3"/>
        <v>1.278</v>
      </c>
      <c r="F26" s="88">
        <f t="shared" si="3"/>
        <v>1.1930000000000001</v>
      </c>
      <c r="G26" s="88">
        <f t="shared" si="3"/>
        <v>1.4930000000000001</v>
      </c>
      <c r="H26" s="88">
        <f t="shared" si="3"/>
        <v>1.151</v>
      </c>
      <c r="I26" s="88">
        <f t="shared" si="3"/>
        <v>1.216</v>
      </c>
      <c r="J26" s="88">
        <f t="shared" si="3"/>
        <v>0.41</v>
      </c>
      <c r="K26" s="88">
        <f t="shared" si="3"/>
        <v>21.57</v>
      </c>
      <c r="L26" s="88">
        <f t="shared" si="3"/>
        <v>42.326000000000001</v>
      </c>
      <c r="M26" s="88">
        <f t="shared" si="3"/>
        <v>39.874000000000002</v>
      </c>
      <c r="N26" s="88">
        <f t="shared" si="3"/>
        <v>41.04</v>
      </c>
      <c r="O26" s="88">
        <f t="shared" si="3"/>
        <v>41.905999999999999</v>
      </c>
      <c r="P26" s="88">
        <f t="shared" si="3"/>
        <v>0.44500000000000001</v>
      </c>
      <c r="Q26" s="88">
        <f t="shared" si="3"/>
        <v>0</v>
      </c>
      <c r="R26" s="88">
        <f t="shared" si="3"/>
        <v>0</v>
      </c>
      <c r="S26" s="88">
        <f t="shared" si="3"/>
        <v>0.498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75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272.89600000000002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4.5940000000000003</v>
      </c>
      <c r="C30" s="77">
        <v>7.8570000000000002</v>
      </c>
      <c r="D30" s="77">
        <v>8.3840000000000003</v>
      </c>
      <c r="E30" s="77">
        <v>9.5359999999999996</v>
      </c>
      <c r="F30" s="77">
        <v>10.492000000000001</v>
      </c>
      <c r="G30" s="77">
        <v>10.621</v>
      </c>
      <c r="H30" s="77">
        <v>55.073999999999998</v>
      </c>
      <c r="I30" s="77">
        <v>77.462999999999994</v>
      </c>
      <c r="J30" s="77">
        <v>40.515999999999998</v>
      </c>
      <c r="K30" s="77">
        <v>86.063999999999993</v>
      </c>
      <c r="L30" s="77">
        <v>66.346000000000004</v>
      </c>
      <c r="M30" s="77">
        <v>68.661000000000001</v>
      </c>
      <c r="N30" s="77">
        <v>90.691999999999993</v>
      </c>
      <c r="O30" s="77">
        <v>95.453000000000003</v>
      </c>
      <c r="P30" s="77">
        <v>98.165999999999997</v>
      </c>
      <c r="Q30" s="77">
        <v>9.9160000000000004</v>
      </c>
      <c r="R30" s="77">
        <v>39.984999999999999</v>
      </c>
      <c r="S30" s="77">
        <v>26.193999999999999</v>
      </c>
      <c r="T30" s="77">
        <v>13.159000000000001</v>
      </c>
      <c r="U30" s="77">
        <v>11.808</v>
      </c>
      <c r="V30" s="77">
        <v>39.274999999999999</v>
      </c>
      <c r="W30" s="77">
        <v>95.447000000000003</v>
      </c>
      <c r="X30" s="77">
        <v>51.99</v>
      </c>
      <c r="Y30" s="77">
        <v>47.826999999999998</v>
      </c>
      <c r="Z30" s="78"/>
      <c r="AA30" s="79">
        <f>SUM(B30:Z30)</f>
        <v>1065.52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4.5940000000000003</v>
      </c>
      <c r="C32" s="62">
        <f t="shared" ref="C32:Z32" si="4">IF(LEN(C$2)&gt;0,SUM(C29:C31),"")</f>
        <v>7.8570000000000002</v>
      </c>
      <c r="D32" s="62">
        <f t="shared" si="4"/>
        <v>8.3840000000000003</v>
      </c>
      <c r="E32" s="62">
        <f t="shared" si="4"/>
        <v>9.5359999999999996</v>
      </c>
      <c r="F32" s="62">
        <f t="shared" si="4"/>
        <v>10.492000000000001</v>
      </c>
      <c r="G32" s="62">
        <f t="shared" si="4"/>
        <v>10.621</v>
      </c>
      <c r="H32" s="62">
        <f t="shared" si="4"/>
        <v>55.073999999999998</v>
      </c>
      <c r="I32" s="62">
        <f t="shared" si="4"/>
        <v>77.462999999999994</v>
      </c>
      <c r="J32" s="62">
        <f t="shared" si="4"/>
        <v>40.515999999999998</v>
      </c>
      <c r="K32" s="62">
        <f t="shared" si="4"/>
        <v>86.063999999999993</v>
      </c>
      <c r="L32" s="62">
        <f t="shared" si="4"/>
        <v>66.346000000000004</v>
      </c>
      <c r="M32" s="62">
        <f t="shared" si="4"/>
        <v>68.661000000000001</v>
      </c>
      <c r="N32" s="62">
        <f t="shared" si="4"/>
        <v>90.691999999999993</v>
      </c>
      <c r="O32" s="62">
        <f t="shared" si="4"/>
        <v>95.453000000000003</v>
      </c>
      <c r="P32" s="62">
        <f t="shared" si="4"/>
        <v>98.165999999999997</v>
      </c>
      <c r="Q32" s="62">
        <f t="shared" si="4"/>
        <v>9.9160000000000004</v>
      </c>
      <c r="R32" s="62">
        <f t="shared" si="4"/>
        <v>39.984999999999999</v>
      </c>
      <c r="S32" s="62">
        <f t="shared" si="4"/>
        <v>26.193999999999999</v>
      </c>
      <c r="T32" s="62">
        <f t="shared" si="4"/>
        <v>13.159000000000001</v>
      </c>
      <c r="U32" s="62">
        <f t="shared" si="4"/>
        <v>11.808</v>
      </c>
      <c r="V32" s="62">
        <f t="shared" si="4"/>
        <v>39.274999999999999</v>
      </c>
      <c r="W32" s="62">
        <f t="shared" si="4"/>
        <v>95.447000000000003</v>
      </c>
      <c r="X32" s="62">
        <f t="shared" si="4"/>
        <v>51.99</v>
      </c>
      <c r="Y32" s="62">
        <f t="shared" si="4"/>
        <v>47.826999999999998</v>
      </c>
      <c r="Z32" s="63" t="str">
        <f t="shared" si="4"/>
        <v/>
      </c>
      <c r="AA32" s="64">
        <f>SUM(AA29:AA31)</f>
        <v>1065.52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4.5940000000000003</v>
      </c>
      <c r="C52" s="88">
        <f t="shared" si="10"/>
        <v>7.8569999999999993</v>
      </c>
      <c r="D52" s="88">
        <f t="shared" si="10"/>
        <v>8.3840000000000003</v>
      </c>
      <c r="E52" s="88">
        <f t="shared" si="10"/>
        <v>9.5359999999999996</v>
      </c>
      <c r="F52" s="88">
        <f t="shared" si="10"/>
        <v>10.491999999999999</v>
      </c>
      <c r="G52" s="88">
        <f t="shared" si="10"/>
        <v>10.621</v>
      </c>
      <c r="H52" s="88">
        <f t="shared" si="10"/>
        <v>55.074000000000005</v>
      </c>
      <c r="I52" s="88">
        <f t="shared" si="10"/>
        <v>77.462999999999994</v>
      </c>
      <c r="J52" s="88">
        <f t="shared" si="10"/>
        <v>40.515999999999998</v>
      </c>
      <c r="K52" s="88">
        <f t="shared" si="10"/>
        <v>86.063999999999993</v>
      </c>
      <c r="L52" s="88">
        <f t="shared" si="10"/>
        <v>66.346000000000004</v>
      </c>
      <c r="M52" s="88">
        <f t="shared" si="10"/>
        <v>68.661000000000001</v>
      </c>
      <c r="N52" s="88">
        <f t="shared" si="10"/>
        <v>90.691999999999993</v>
      </c>
      <c r="O52" s="88">
        <f t="shared" si="10"/>
        <v>95.453000000000003</v>
      </c>
      <c r="P52" s="88">
        <f t="shared" si="10"/>
        <v>98.165999999999997</v>
      </c>
      <c r="Q52" s="88">
        <f t="shared" si="10"/>
        <v>9.9160000000000004</v>
      </c>
      <c r="R52" s="88">
        <f t="shared" si="10"/>
        <v>39.985000000000007</v>
      </c>
      <c r="S52" s="88">
        <f t="shared" si="10"/>
        <v>26.194000000000003</v>
      </c>
      <c r="T52" s="88">
        <f t="shared" si="10"/>
        <v>13.158999999999999</v>
      </c>
      <c r="U52" s="88">
        <f t="shared" si="10"/>
        <v>11.808</v>
      </c>
      <c r="V52" s="88">
        <f t="shared" si="10"/>
        <v>39.274999999999999</v>
      </c>
      <c r="W52" s="88">
        <f t="shared" si="10"/>
        <v>95.447000000000003</v>
      </c>
      <c r="X52" s="88">
        <f t="shared" si="10"/>
        <v>51.989999999999995</v>
      </c>
      <c r="Y52" s="88">
        <f t="shared" si="10"/>
        <v>47.826999999999998</v>
      </c>
      <c r="Z52" s="89" t="str">
        <f t="shared" si="10"/>
        <v/>
      </c>
      <c r="AA52" s="104">
        <f>SUM(B52:Z52)</f>
        <v>1065.52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4.5939999999999994</v>
      </c>
      <c r="C4" s="18">
        <v>7.8569999999999993</v>
      </c>
      <c r="D4" s="18">
        <v>8.3840000000000003</v>
      </c>
      <c r="E4" s="18">
        <v>9.5360000000000014</v>
      </c>
      <c r="F4" s="18">
        <v>10.492000000000001</v>
      </c>
      <c r="G4" s="18">
        <v>10.621</v>
      </c>
      <c r="H4" s="18">
        <v>55.073999999999998</v>
      </c>
      <c r="I4" s="18">
        <v>77.463000000000008</v>
      </c>
      <c r="J4" s="18">
        <v>40.515999999999998</v>
      </c>
      <c r="K4" s="18">
        <v>86.063999999999993</v>
      </c>
      <c r="L4" s="18">
        <v>66.346000000000004</v>
      </c>
      <c r="M4" s="18">
        <v>68.661000000000001</v>
      </c>
      <c r="N4" s="18">
        <v>90.692000000000007</v>
      </c>
      <c r="O4" s="18">
        <v>95.453000000000003</v>
      </c>
      <c r="P4" s="18">
        <v>98.165999999999997</v>
      </c>
      <c r="Q4" s="18">
        <v>9.9159999999999986</v>
      </c>
      <c r="R4" s="18">
        <v>39.985000000000007</v>
      </c>
      <c r="S4" s="18">
        <v>26.193999999999999</v>
      </c>
      <c r="T4" s="18">
        <v>13.159000000000002</v>
      </c>
      <c r="U4" s="18">
        <v>11.808</v>
      </c>
      <c r="V4" s="18">
        <v>39.274999999999999</v>
      </c>
      <c r="W4" s="18">
        <v>95.447000000000003</v>
      </c>
      <c r="X4" s="18">
        <v>51.990000000000009</v>
      </c>
      <c r="Y4" s="18">
        <v>47.826999999999998</v>
      </c>
      <c r="Z4" s="19"/>
      <c r="AA4" s="20">
        <f>SUM(B4:Z4)</f>
        <v>1065.52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93.65</v>
      </c>
      <c r="C7" s="28">
        <v>97.41</v>
      </c>
      <c r="D7" s="28">
        <v>99.05</v>
      </c>
      <c r="E7" s="28">
        <v>95.95</v>
      </c>
      <c r="F7" s="28">
        <v>97.88</v>
      </c>
      <c r="G7" s="28">
        <v>119.9</v>
      </c>
      <c r="H7" s="28">
        <v>139.9</v>
      </c>
      <c r="I7" s="28">
        <v>136.68</v>
      </c>
      <c r="J7" s="28">
        <v>106.36</v>
      </c>
      <c r="K7" s="28">
        <v>70.52</v>
      </c>
      <c r="L7" s="28">
        <v>31.04</v>
      </c>
      <c r="M7" s="28">
        <v>30.15</v>
      </c>
      <c r="N7" s="28">
        <v>61.27</v>
      </c>
      <c r="O7" s="28">
        <v>62.81</v>
      </c>
      <c r="P7" s="28">
        <v>49.34</v>
      </c>
      <c r="Q7" s="28">
        <v>68.28</v>
      </c>
      <c r="R7" s="28">
        <v>116.06</v>
      </c>
      <c r="S7" s="28">
        <v>149.37</v>
      </c>
      <c r="T7" s="28">
        <v>180.25</v>
      </c>
      <c r="U7" s="28">
        <v>172.05</v>
      </c>
      <c r="V7" s="28">
        <v>144.34</v>
      </c>
      <c r="W7" s="28">
        <v>114.96</v>
      </c>
      <c r="X7" s="28">
        <v>117.39</v>
      </c>
      <c r="Y7" s="28">
        <v>102.33</v>
      </c>
      <c r="Z7" s="29"/>
      <c r="AA7" s="30">
        <f>IF(SUM(B7:Z7)&lt;&gt;0,AVERAGEIF(B7:Z7,"&lt;&gt;"""),"")</f>
        <v>102.37249999999999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0.14699999999999999</v>
      </c>
      <c r="J12" s="52"/>
      <c r="K12" s="52">
        <v>17</v>
      </c>
      <c r="L12" s="52">
        <v>27</v>
      </c>
      <c r="M12" s="52">
        <v>30</v>
      </c>
      <c r="N12" s="52">
        <v>30</v>
      </c>
      <c r="O12" s="52">
        <v>30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134.14699999999999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0.41399999999999998</v>
      </c>
      <c r="C14" s="57">
        <v>3.7530000000000001</v>
      </c>
      <c r="D14" s="57">
        <v>4.2359999999999998</v>
      </c>
      <c r="E14" s="57">
        <v>5.8760000000000003</v>
      </c>
      <c r="F14" s="57">
        <v>6.383</v>
      </c>
      <c r="G14" s="57">
        <v>6.4890000000000008</v>
      </c>
      <c r="H14" s="57">
        <v>36.707999999999998</v>
      </c>
      <c r="I14" s="57">
        <v>46.490999999999993</v>
      </c>
      <c r="J14" s="57">
        <v>31.036999999999999</v>
      </c>
      <c r="K14" s="57">
        <v>60.954000000000001</v>
      </c>
      <c r="L14" s="57">
        <v>27.699000000000002</v>
      </c>
      <c r="M14" s="57">
        <v>26.615000000000002</v>
      </c>
      <c r="N14" s="57">
        <v>51.503999999999998</v>
      </c>
      <c r="O14" s="57">
        <v>56.283000000000001</v>
      </c>
      <c r="P14" s="57">
        <v>17.216000000000001</v>
      </c>
      <c r="Q14" s="57">
        <v>0.53800000000000003</v>
      </c>
      <c r="R14" s="57">
        <v>0.68400000000000005</v>
      </c>
      <c r="S14" s="57">
        <v>2.1829999999999998</v>
      </c>
      <c r="T14" s="57">
        <v>0.753</v>
      </c>
      <c r="U14" s="57">
        <v>8.8999999999999996E-2</v>
      </c>
      <c r="V14" s="57">
        <v>0.22500000000000001</v>
      </c>
      <c r="W14" s="57">
        <v>10.79</v>
      </c>
      <c r="X14" s="57">
        <v>3.3359999999999999</v>
      </c>
      <c r="Y14" s="57">
        <v>5.0809999999999995</v>
      </c>
      <c r="Z14" s="58"/>
      <c r="AA14" s="59">
        <f t="shared" si="0"/>
        <v>405.33700000000016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0.41399999999999998</v>
      </c>
      <c r="C16" s="62">
        <f t="shared" ref="C16:Z16" si="1">IF(LEN(C$2)&gt;0,SUM(C10:C15),"")</f>
        <v>3.7530000000000001</v>
      </c>
      <c r="D16" s="62">
        <f t="shared" si="1"/>
        <v>4.2359999999999998</v>
      </c>
      <c r="E16" s="62">
        <f t="shared" si="1"/>
        <v>5.8760000000000003</v>
      </c>
      <c r="F16" s="62">
        <f t="shared" si="1"/>
        <v>6.383</v>
      </c>
      <c r="G16" s="62">
        <f t="shared" si="1"/>
        <v>6.4890000000000008</v>
      </c>
      <c r="H16" s="62">
        <f t="shared" si="1"/>
        <v>36.707999999999998</v>
      </c>
      <c r="I16" s="62">
        <f t="shared" si="1"/>
        <v>46.637999999999991</v>
      </c>
      <c r="J16" s="62">
        <f t="shared" si="1"/>
        <v>31.036999999999999</v>
      </c>
      <c r="K16" s="62">
        <f t="shared" si="1"/>
        <v>77.954000000000008</v>
      </c>
      <c r="L16" s="62">
        <f t="shared" si="1"/>
        <v>54.698999999999998</v>
      </c>
      <c r="M16" s="62">
        <f t="shared" si="1"/>
        <v>56.615000000000002</v>
      </c>
      <c r="N16" s="62">
        <f t="shared" si="1"/>
        <v>81.503999999999991</v>
      </c>
      <c r="O16" s="62">
        <f t="shared" si="1"/>
        <v>86.283000000000001</v>
      </c>
      <c r="P16" s="62">
        <f t="shared" si="1"/>
        <v>17.216000000000001</v>
      </c>
      <c r="Q16" s="62">
        <f t="shared" si="1"/>
        <v>0.53800000000000003</v>
      </c>
      <c r="R16" s="62">
        <f t="shared" si="1"/>
        <v>0.68400000000000005</v>
      </c>
      <c r="S16" s="62">
        <f t="shared" si="1"/>
        <v>2.1829999999999998</v>
      </c>
      <c r="T16" s="62">
        <f t="shared" si="1"/>
        <v>0.753</v>
      </c>
      <c r="U16" s="62">
        <f t="shared" si="1"/>
        <v>8.8999999999999996E-2</v>
      </c>
      <c r="V16" s="62">
        <f t="shared" si="1"/>
        <v>0.22500000000000001</v>
      </c>
      <c r="W16" s="62">
        <f t="shared" si="1"/>
        <v>10.79</v>
      </c>
      <c r="X16" s="62">
        <f t="shared" si="1"/>
        <v>3.3359999999999999</v>
      </c>
      <c r="Y16" s="62">
        <f t="shared" si="1"/>
        <v>5.0809999999999995</v>
      </c>
      <c r="Z16" s="63" t="str">
        <f t="shared" si="1"/>
        <v/>
      </c>
      <c r="AA16" s="64">
        <f>SUM(AA10:AA15)</f>
        <v>539.48400000000015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3.3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76.5</v>
      </c>
      <c r="Q19" s="72">
        <v>1.5</v>
      </c>
      <c r="R19" s="72">
        <v>29.5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140.80000000000001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7.1389999999999993</v>
      </c>
      <c r="I20" s="77">
        <v>7.5540000000000003</v>
      </c>
      <c r="J20" s="77"/>
      <c r="K20" s="77"/>
      <c r="L20" s="77">
        <v>1.3009999999999999</v>
      </c>
      <c r="M20" s="77">
        <v>1.18</v>
      </c>
      <c r="N20" s="77">
        <v>0.02</v>
      </c>
      <c r="O20" s="77">
        <v>0.01</v>
      </c>
      <c r="P20" s="77">
        <v>0.01</v>
      </c>
      <c r="Q20" s="77">
        <v>0.72199999999999998</v>
      </c>
      <c r="R20" s="77"/>
      <c r="S20" s="77">
        <v>6.09</v>
      </c>
      <c r="T20" s="77"/>
      <c r="U20" s="77"/>
      <c r="V20" s="77">
        <v>6.8849999999999998</v>
      </c>
      <c r="W20" s="77">
        <v>24.764000000000003</v>
      </c>
      <c r="X20" s="77">
        <v>6.3380000000000001</v>
      </c>
      <c r="Y20" s="77">
        <v>6.5169999999999995</v>
      </c>
      <c r="Z20" s="78"/>
      <c r="AA20" s="79">
        <f t="shared" si="2"/>
        <v>68.53</v>
      </c>
    </row>
    <row r="21" spans="1:27" ht="24.95" customHeight="1" x14ac:dyDescent="0.2">
      <c r="A21" s="75" t="s">
        <v>16</v>
      </c>
      <c r="B21" s="80">
        <v>2.6799999999999997</v>
      </c>
      <c r="C21" s="81">
        <v>2.6040000000000001</v>
      </c>
      <c r="D21" s="81">
        <v>2.6479999999999997</v>
      </c>
      <c r="E21" s="81">
        <v>2.16</v>
      </c>
      <c r="F21" s="81">
        <v>2.609</v>
      </c>
      <c r="G21" s="81">
        <v>2.6319999999999997</v>
      </c>
      <c r="H21" s="81">
        <v>9.7270000000000003</v>
      </c>
      <c r="I21" s="81">
        <v>19.971</v>
      </c>
      <c r="J21" s="81">
        <v>7.9790000000000001</v>
      </c>
      <c r="K21" s="81">
        <v>6.6099999999999994</v>
      </c>
      <c r="L21" s="81">
        <v>8.8460000000000001</v>
      </c>
      <c r="M21" s="81">
        <v>9.3659999999999997</v>
      </c>
      <c r="N21" s="81">
        <v>7.6680000000000001</v>
      </c>
      <c r="O21" s="81">
        <v>7.66</v>
      </c>
      <c r="P21" s="81">
        <v>4.4399999999999995</v>
      </c>
      <c r="Q21" s="81">
        <v>7.1559999999999997</v>
      </c>
      <c r="R21" s="81">
        <v>9.8010000000000019</v>
      </c>
      <c r="S21" s="81">
        <v>16.420999999999999</v>
      </c>
      <c r="T21" s="81">
        <v>10.906000000000001</v>
      </c>
      <c r="U21" s="81">
        <v>10.218999999999999</v>
      </c>
      <c r="V21" s="81">
        <v>30.664999999999999</v>
      </c>
      <c r="W21" s="81">
        <v>58.393000000000001</v>
      </c>
      <c r="X21" s="81">
        <v>40.816000000000003</v>
      </c>
      <c r="Y21" s="81">
        <v>34.728999999999999</v>
      </c>
      <c r="Z21" s="78"/>
      <c r="AA21" s="79">
        <f t="shared" si="2"/>
        <v>316.70599999999996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4.18</v>
      </c>
      <c r="C26" s="88">
        <f t="shared" ref="C26:Z26" si="3">IF(LEN(C$2)&gt;0,SUM(C19:C25),"")</f>
        <v>4.1040000000000001</v>
      </c>
      <c r="D26" s="88">
        <f t="shared" si="3"/>
        <v>4.1479999999999997</v>
      </c>
      <c r="E26" s="88">
        <f t="shared" si="3"/>
        <v>3.66</v>
      </c>
      <c r="F26" s="88">
        <f t="shared" si="3"/>
        <v>4.109</v>
      </c>
      <c r="G26" s="88">
        <f t="shared" si="3"/>
        <v>4.1319999999999997</v>
      </c>
      <c r="H26" s="88">
        <f t="shared" si="3"/>
        <v>18.366</v>
      </c>
      <c r="I26" s="88">
        <f t="shared" si="3"/>
        <v>30.824999999999999</v>
      </c>
      <c r="J26" s="88">
        <f t="shared" si="3"/>
        <v>9.4789999999999992</v>
      </c>
      <c r="K26" s="88">
        <f t="shared" si="3"/>
        <v>8.11</v>
      </c>
      <c r="L26" s="88">
        <f t="shared" si="3"/>
        <v>11.647</v>
      </c>
      <c r="M26" s="88">
        <f t="shared" si="3"/>
        <v>12.045999999999999</v>
      </c>
      <c r="N26" s="88">
        <f t="shared" si="3"/>
        <v>9.1880000000000006</v>
      </c>
      <c r="O26" s="88">
        <f t="shared" si="3"/>
        <v>9.17</v>
      </c>
      <c r="P26" s="88">
        <f t="shared" si="3"/>
        <v>80.95</v>
      </c>
      <c r="Q26" s="88">
        <f t="shared" si="3"/>
        <v>9.3780000000000001</v>
      </c>
      <c r="R26" s="88">
        <f t="shared" si="3"/>
        <v>39.301000000000002</v>
      </c>
      <c r="S26" s="88">
        <f t="shared" si="3"/>
        <v>24.010999999999999</v>
      </c>
      <c r="T26" s="88">
        <f t="shared" si="3"/>
        <v>12.406000000000001</v>
      </c>
      <c r="U26" s="88">
        <f t="shared" si="3"/>
        <v>11.718999999999999</v>
      </c>
      <c r="V26" s="88">
        <f t="shared" si="3"/>
        <v>39.049999999999997</v>
      </c>
      <c r="W26" s="88">
        <f t="shared" si="3"/>
        <v>84.657000000000011</v>
      </c>
      <c r="X26" s="88">
        <f t="shared" si="3"/>
        <v>48.654000000000003</v>
      </c>
      <c r="Y26" s="88">
        <f t="shared" si="3"/>
        <v>42.745999999999995</v>
      </c>
      <c r="Z26" s="89" t="str">
        <f t="shared" si="3"/>
        <v/>
      </c>
      <c r="AA26" s="90">
        <f>SUM(AA19:AA25)</f>
        <v>526.03599999999994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4.5940000000000003</v>
      </c>
      <c r="C30" s="77">
        <v>7.8570000000000002</v>
      </c>
      <c r="D30" s="77">
        <v>8.3840000000000003</v>
      </c>
      <c r="E30" s="77">
        <v>9.5359999999999996</v>
      </c>
      <c r="F30" s="77">
        <v>10.492000000000001</v>
      </c>
      <c r="G30" s="77">
        <v>10.621</v>
      </c>
      <c r="H30" s="77">
        <v>55.073999999999998</v>
      </c>
      <c r="I30" s="77">
        <v>77.462999999999994</v>
      </c>
      <c r="J30" s="77">
        <v>40.515999999999998</v>
      </c>
      <c r="K30" s="77">
        <v>86.063999999999993</v>
      </c>
      <c r="L30" s="77">
        <v>66.346000000000004</v>
      </c>
      <c r="M30" s="77">
        <v>68.661000000000001</v>
      </c>
      <c r="N30" s="77">
        <v>90.691999999999993</v>
      </c>
      <c r="O30" s="77">
        <v>95.453000000000003</v>
      </c>
      <c r="P30" s="77">
        <v>98.165999999999997</v>
      </c>
      <c r="Q30" s="77">
        <v>9.9160000000000004</v>
      </c>
      <c r="R30" s="77">
        <v>39.984999999999999</v>
      </c>
      <c r="S30" s="77">
        <v>26.193999999999999</v>
      </c>
      <c r="T30" s="77">
        <v>13.159000000000001</v>
      </c>
      <c r="U30" s="77">
        <v>11.808</v>
      </c>
      <c r="V30" s="77">
        <v>39.274999999999999</v>
      </c>
      <c r="W30" s="77">
        <v>95.447000000000003</v>
      </c>
      <c r="X30" s="77">
        <v>51.99</v>
      </c>
      <c r="Y30" s="77">
        <v>47.826999999999998</v>
      </c>
      <c r="Z30" s="78"/>
      <c r="AA30" s="79">
        <f>SUM(B30:Z30)</f>
        <v>1065.52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4.5940000000000003</v>
      </c>
      <c r="C32" s="62">
        <f t="shared" ref="C32:Z32" si="4">IF(LEN(C$2)&gt;0,SUM(C29:C31),"")</f>
        <v>7.8570000000000002</v>
      </c>
      <c r="D32" s="62">
        <f t="shared" si="4"/>
        <v>8.3840000000000003</v>
      </c>
      <c r="E32" s="62">
        <f t="shared" si="4"/>
        <v>9.5359999999999996</v>
      </c>
      <c r="F32" s="62">
        <f t="shared" si="4"/>
        <v>10.492000000000001</v>
      </c>
      <c r="G32" s="62">
        <f t="shared" si="4"/>
        <v>10.621</v>
      </c>
      <c r="H32" s="62">
        <f t="shared" si="4"/>
        <v>55.073999999999998</v>
      </c>
      <c r="I32" s="62">
        <f t="shared" si="4"/>
        <v>77.462999999999994</v>
      </c>
      <c r="J32" s="62">
        <f t="shared" si="4"/>
        <v>40.515999999999998</v>
      </c>
      <c r="K32" s="62">
        <f t="shared" si="4"/>
        <v>86.063999999999993</v>
      </c>
      <c r="L32" s="62">
        <f t="shared" si="4"/>
        <v>66.346000000000004</v>
      </c>
      <c r="M32" s="62">
        <f t="shared" si="4"/>
        <v>68.661000000000001</v>
      </c>
      <c r="N32" s="62">
        <f t="shared" si="4"/>
        <v>90.691999999999993</v>
      </c>
      <c r="O32" s="62">
        <f t="shared" si="4"/>
        <v>95.453000000000003</v>
      </c>
      <c r="P32" s="62">
        <f t="shared" si="4"/>
        <v>98.165999999999997</v>
      </c>
      <c r="Q32" s="62">
        <f t="shared" si="4"/>
        <v>9.9160000000000004</v>
      </c>
      <c r="R32" s="62">
        <f t="shared" si="4"/>
        <v>39.984999999999999</v>
      </c>
      <c r="S32" s="62">
        <f t="shared" si="4"/>
        <v>26.193999999999999</v>
      </c>
      <c r="T32" s="62">
        <f t="shared" si="4"/>
        <v>13.159000000000001</v>
      </c>
      <c r="U32" s="62">
        <f t="shared" si="4"/>
        <v>11.808</v>
      </c>
      <c r="V32" s="62">
        <f t="shared" si="4"/>
        <v>39.274999999999999</v>
      </c>
      <c r="W32" s="62">
        <f t="shared" si="4"/>
        <v>95.447000000000003</v>
      </c>
      <c r="X32" s="62">
        <f t="shared" si="4"/>
        <v>51.99</v>
      </c>
      <c r="Y32" s="62">
        <f t="shared" si="4"/>
        <v>47.826999999999998</v>
      </c>
      <c r="Z32" s="63" t="str">
        <f t="shared" si="4"/>
        <v/>
      </c>
      <c r="AA32" s="64">
        <f>SUM(AA29:AA31)</f>
        <v>1065.52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4.5939999999999994</v>
      </c>
      <c r="C52" s="88">
        <f t="shared" ref="C52:Z52" si="10">IF(LEN(C$2)&gt;0,SUM(C10:C15)+C26+C40,"")</f>
        <v>7.8570000000000002</v>
      </c>
      <c r="D52" s="88">
        <f t="shared" si="10"/>
        <v>8.3840000000000003</v>
      </c>
      <c r="E52" s="88">
        <f t="shared" si="10"/>
        <v>9.5360000000000014</v>
      </c>
      <c r="F52" s="88">
        <f t="shared" si="10"/>
        <v>10.492000000000001</v>
      </c>
      <c r="G52" s="88">
        <f t="shared" si="10"/>
        <v>10.621</v>
      </c>
      <c r="H52" s="88">
        <f t="shared" si="10"/>
        <v>55.073999999999998</v>
      </c>
      <c r="I52" s="88">
        <f t="shared" si="10"/>
        <v>77.462999999999994</v>
      </c>
      <c r="J52" s="88">
        <f t="shared" si="10"/>
        <v>40.515999999999998</v>
      </c>
      <c r="K52" s="88">
        <f t="shared" si="10"/>
        <v>86.064000000000007</v>
      </c>
      <c r="L52" s="88">
        <f t="shared" si="10"/>
        <v>66.346000000000004</v>
      </c>
      <c r="M52" s="88">
        <f t="shared" si="10"/>
        <v>68.661000000000001</v>
      </c>
      <c r="N52" s="88">
        <f t="shared" si="10"/>
        <v>90.691999999999993</v>
      </c>
      <c r="O52" s="88">
        <f t="shared" si="10"/>
        <v>95.453000000000003</v>
      </c>
      <c r="P52" s="88">
        <f t="shared" si="10"/>
        <v>98.165999999999997</v>
      </c>
      <c r="Q52" s="88">
        <f t="shared" si="10"/>
        <v>9.9160000000000004</v>
      </c>
      <c r="R52" s="88">
        <f t="shared" si="10"/>
        <v>39.984999999999999</v>
      </c>
      <c r="S52" s="88">
        <f t="shared" si="10"/>
        <v>26.193999999999999</v>
      </c>
      <c r="T52" s="88">
        <f t="shared" si="10"/>
        <v>13.159000000000001</v>
      </c>
      <c r="U52" s="88">
        <f t="shared" si="10"/>
        <v>11.808</v>
      </c>
      <c r="V52" s="88">
        <f t="shared" si="10"/>
        <v>39.274999999999999</v>
      </c>
      <c r="W52" s="88">
        <f t="shared" si="10"/>
        <v>95.447000000000003</v>
      </c>
      <c r="X52" s="88">
        <f t="shared" si="10"/>
        <v>51.99</v>
      </c>
      <c r="Y52" s="88">
        <f t="shared" si="10"/>
        <v>47.826999999999998</v>
      </c>
      <c r="Z52" s="89" t="str">
        <f t="shared" si="10"/>
        <v/>
      </c>
      <c r="AA52" s="104">
        <f>SUM(B52:Z52)</f>
        <v>1065.52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93.65</v>
      </c>
      <c r="C7" s="117">
        <v>97.41</v>
      </c>
      <c r="D7" s="117">
        <v>99.05</v>
      </c>
      <c r="E7" s="117">
        <v>95.95</v>
      </c>
      <c r="F7" s="117">
        <v>97.88</v>
      </c>
      <c r="G7" s="117">
        <v>119.9</v>
      </c>
      <c r="H7" s="117">
        <v>139.9</v>
      </c>
      <c r="I7" s="117">
        <v>136.68</v>
      </c>
      <c r="J7" s="117">
        <v>106.36</v>
      </c>
      <c r="K7" s="117">
        <v>70.52</v>
      </c>
      <c r="L7" s="117">
        <v>31.04</v>
      </c>
      <c r="M7" s="117">
        <v>30.15</v>
      </c>
      <c r="N7" s="117">
        <v>61.27</v>
      </c>
      <c r="O7" s="117">
        <v>62.81</v>
      </c>
      <c r="P7" s="117">
        <v>49.34</v>
      </c>
      <c r="Q7" s="117">
        <v>68.28</v>
      </c>
      <c r="R7" s="117">
        <v>116.06</v>
      </c>
      <c r="S7" s="117">
        <v>149.37</v>
      </c>
      <c r="T7" s="117">
        <v>180.25</v>
      </c>
      <c r="U7" s="117">
        <v>172.05</v>
      </c>
      <c r="V7" s="117">
        <v>144.34</v>
      </c>
      <c r="W7" s="117">
        <v>114.96</v>
      </c>
      <c r="X7" s="117">
        <v>117.39</v>
      </c>
      <c r="Y7" s="117">
        <v>102.33</v>
      </c>
      <c r="Z7" s="118"/>
      <c r="AA7" s="119">
        <f>IF(SUM(B7:Z7)&lt;&gt;0,AVERAGEIF(B7:Z7,"&lt;&gt;"""),"")</f>
        <v>102.37249999999999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2025-03-18T08:26:14Z</dcterms:created>
  <dcterms:modified xsi:type="dcterms:W3CDTF">2025-03-18T08:26:16Z</dcterms:modified>
</cp:coreProperties>
</file>