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<sst xmlns="http://schemas.openxmlformats.org/spreadsheetml/2006/main" count="119" uniqueCount="54">
  <si>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16/03/2025 16:27:05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</si>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</sst>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E44-4318-BADE-3AF5965AFF1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E44-4318-BADE-3AF5965AFF1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2.3559999999999999</c:v>
                </c:pt>
                <c:pt idx="7">
                  <c:v>0.78800000000000003</c:v>
                </c:pt>
                <c:pt idx="10">
                  <c:v>0.879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44-4318-BADE-3AF5965AFF1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2.089</c:v>
                </c:pt>
                <c:pt idx="1">
                  <c:v>1.647</c:v>
                </c:pt>
                <c:pt idx="2">
                  <c:v>1.5569999999999999</c:v>
                </c:pt>
                <c:pt idx="3">
                  <c:v>2.25</c:v>
                </c:pt>
                <c:pt idx="4">
                  <c:v>1.552</c:v>
                </c:pt>
                <c:pt idx="5">
                  <c:v>2.5009999999999999</c:v>
                </c:pt>
                <c:pt idx="6">
                  <c:v>5.1370000000000005</c:v>
                </c:pt>
                <c:pt idx="7">
                  <c:v>3.5779999999999998</c:v>
                </c:pt>
                <c:pt idx="8">
                  <c:v>1.0509999999999999</c:v>
                </c:pt>
                <c:pt idx="9">
                  <c:v>5.8999999999999997E-2</c:v>
                </c:pt>
                <c:pt idx="10">
                  <c:v>2.11</c:v>
                </c:pt>
                <c:pt idx="11">
                  <c:v>0.54700000000000004</c:v>
                </c:pt>
                <c:pt idx="12">
                  <c:v>1E-3</c:v>
                </c:pt>
                <c:pt idx="15">
                  <c:v>0.122</c:v>
                </c:pt>
                <c:pt idx="16">
                  <c:v>0.71699999999999997</c:v>
                </c:pt>
                <c:pt idx="17">
                  <c:v>2.399</c:v>
                </c:pt>
                <c:pt idx="18">
                  <c:v>4.0570000000000004</c:v>
                </c:pt>
                <c:pt idx="19">
                  <c:v>5.0170000000000003</c:v>
                </c:pt>
                <c:pt idx="20">
                  <c:v>5.4649999999999999</c:v>
                </c:pt>
                <c:pt idx="21">
                  <c:v>4.9589999999999996</c:v>
                </c:pt>
                <c:pt idx="22">
                  <c:v>4.4160000000000004</c:v>
                </c:pt>
                <c:pt idx="23">
                  <c:v>2.9489999999999998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44-4318-BADE-3AF5965AFF1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E44-4318-BADE-3AF5965AFF1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E44-4318-BADE-3AF5965AFF1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E44-4318-BADE-3AF5965AFF1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E44-4318-BADE-3AF5965AFF1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E44-4318-BADE-3AF5965AFF1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24.97</c:v>
                </c:pt>
                <c:pt idx="17">
                  <c:v>79.667000000000002</c:v>
                </c:pt>
                <c:pt idx="18">
                  <c:v>49</c:v>
                </c:pt>
                <c:pt idx="19">
                  <c:v>50</c:v>
                </c:pt>
                <c:pt idx="20">
                  <c:v>59.668999999999997</c:v>
                </c:pt>
                <c:pt idx="22">
                  <c:v>21.927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E44-4318-BADE-3AF5965AFF1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E44-4318-BADE-3AF5965AFF1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13.856</c:v>
                </c:pt>
                <c:pt idx="1">
                  <c:v>16.311</c:v>
                </c:pt>
                <c:pt idx="2">
                  <c:v>13.089</c:v>
                </c:pt>
                <c:pt idx="3">
                  <c:v>10.273999999999999</c:v>
                </c:pt>
                <c:pt idx="4">
                  <c:v>12.483000000000001</c:v>
                </c:pt>
                <c:pt idx="5">
                  <c:v>20.101000000000003</c:v>
                </c:pt>
                <c:pt idx="6">
                  <c:v>19.167999999999999</c:v>
                </c:pt>
                <c:pt idx="7">
                  <c:v>32.643999999999998</c:v>
                </c:pt>
                <c:pt idx="8">
                  <c:v>13.367999999999999</c:v>
                </c:pt>
                <c:pt idx="9">
                  <c:v>39.372</c:v>
                </c:pt>
                <c:pt idx="10">
                  <c:v>75.927999999999997</c:v>
                </c:pt>
                <c:pt idx="11">
                  <c:v>87.525999999999996</c:v>
                </c:pt>
                <c:pt idx="12">
                  <c:v>49.782000000000004</c:v>
                </c:pt>
                <c:pt idx="13">
                  <c:v>48.956999999999994</c:v>
                </c:pt>
                <c:pt idx="14">
                  <c:v>125.59100000000001</c:v>
                </c:pt>
                <c:pt idx="15">
                  <c:v>31.141000000000002</c:v>
                </c:pt>
                <c:pt idx="16">
                  <c:v>28.752000000000002</c:v>
                </c:pt>
                <c:pt idx="17">
                  <c:v>5.24</c:v>
                </c:pt>
                <c:pt idx="18">
                  <c:v>1.6460000000000001</c:v>
                </c:pt>
                <c:pt idx="19">
                  <c:v>1.6830000000000001</c:v>
                </c:pt>
                <c:pt idx="20">
                  <c:v>5.3889999999999993</c:v>
                </c:pt>
                <c:pt idx="21">
                  <c:v>36.29</c:v>
                </c:pt>
                <c:pt idx="22">
                  <c:v>13.209</c:v>
                </c:pt>
                <c:pt idx="23">
                  <c:v>35.466000000000001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E44-4318-BADE-3AF5965AFF1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E44-4318-BADE-3AF5965AFF1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E44-4318-BADE-3AF5965AF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81.7</c:v>
                </c:pt>
                <c:pt idx="1">
                  <c:v>82.1</c:v>
                </c:pt>
                <c:pt idx="2">
                  <c:v>80.349999999999994</c:v>
                </c:pt>
                <c:pt idx="3">
                  <c:v>80.900000000000006</c:v>
                </c:pt>
                <c:pt idx="4">
                  <c:v>85.84</c:v>
                </c:pt>
                <c:pt idx="5">
                  <c:v>103.3</c:v>
                </c:pt>
                <c:pt idx="6">
                  <c:v>135.18</c:v>
                </c:pt>
                <c:pt idx="7">
                  <c:v>152.87</c:v>
                </c:pt>
                <c:pt idx="8">
                  <c:v>46.27</c:v>
                </c:pt>
                <c:pt idx="9">
                  <c:v>67.180000000000007</c:v>
                </c:pt>
                <c:pt idx="10">
                  <c:v>25.5</c:v>
                </c:pt>
                <c:pt idx="11">
                  <c:v>25.5</c:v>
                </c:pt>
                <c:pt idx="12">
                  <c:v>25</c:v>
                </c:pt>
                <c:pt idx="13">
                  <c:v>28.4</c:v>
                </c:pt>
                <c:pt idx="14">
                  <c:v>51.34</c:v>
                </c:pt>
                <c:pt idx="15">
                  <c:v>70.55</c:v>
                </c:pt>
                <c:pt idx="16">
                  <c:v>105.72</c:v>
                </c:pt>
                <c:pt idx="17">
                  <c:v>148.29</c:v>
                </c:pt>
                <c:pt idx="18">
                  <c:v>170.58</c:v>
                </c:pt>
                <c:pt idx="19">
                  <c:v>169</c:v>
                </c:pt>
                <c:pt idx="20">
                  <c:v>139.5</c:v>
                </c:pt>
                <c:pt idx="21">
                  <c:v>119.51</c:v>
                </c:pt>
                <c:pt idx="22">
                  <c:v>108.32</c:v>
                </c:pt>
                <c:pt idx="23">
                  <c:v>93.5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E44-4318-BADE-3AF5965AF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B1-403B-AD7A-67A486675B1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8">
                  <c:v>1.5</c:v>
                </c:pt>
                <c:pt idx="14">
                  <c:v>75</c:v>
                </c:pt>
                <c:pt idx="15">
                  <c:v>1.5</c:v>
                </c:pt>
                <c:pt idx="16">
                  <c:v>29.5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B1-403B-AD7A-67A486675B1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0.52200000000000002</c:v>
                </c:pt>
                <c:pt idx="1">
                  <c:v>1.2290000000000001</c:v>
                </c:pt>
                <c:pt idx="2">
                  <c:v>0.52500000000000002</c:v>
                </c:pt>
                <c:pt idx="3">
                  <c:v>0.48599999999999999</c:v>
                </c:pt>
                <c:pt idx="4">
                  <c:v>0.47599999999999998</c:v>
                </c:pt>
                <c:pt idx="5">
                  <c:v>8.097999999999999</c:v>
                </c:pt>
                <c:pt idx="6">
                  <c:v>6.8410000000000002</c:v>
                </c:pt>
                <c:pt idx="7">
                  <c:v>6.9289999999999994</c:v>
                </c:pt>
                <c:pt idx="8">
                  <c:v>1.5449999999999999</c:v>
                </c:pt>
                <c:pt idx="9">
                  <c:v>0.01</c:v>
                </c:pt>
                <c:pt idx="10">
                  <c:v>5.03</c:v>
                </c:pt>
                <c:pt idx="11">
                  <c:v>6.0650000000000004</c:v>
                </c:pt>
                <c:pt idx="12">
                  <c:v>8.1120000000000001</c:v>
                </c:pt>
                <c:pt idx="13">
                  <c:v>3.8649999999999998</c:v>
                </c:pt>
                <c:pt idx="14">
                  <c:v>0.02</c:v>
                </c:pt>
                <c:pt idx="15">
                  <c:v>4.6859999999999999</c:v>
                </c:pt>
                <c:pt idx="16">
                  <c:v>9.3179999999999996</c:v>
                </c:pt>
                <c:pt idx="17">
                  <c:v>18.794</c:v>
                </c:pt>
                <c:pt idx="18">
                  <c:v>8.7370000000000001</c:v>
                </c:pt>
                <c:pt idx="19">
                  <c:v>7.9950000000000001</c:v>
                </c:pt>
                <c:pt idx="20">
                  <c:v>10.55</c:v>
                </c:pt>
                <c:pt idx="21">
                  <c:v>7.3289999999999997</c:v>
                </c:pt>
                <c:pt idx="22">
                  <c:v>6.3389999999999995</c:v>
                </c:pt>
                <c:pt idx="23">
                  <c:v>2.2850000000000001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B1-403B-AD7A-67A486675B1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10.922999999999998</c:v>
                </c:pt>
                <c:pt idx="1">
                  <c:v>7.2379999999999995</c:v>
                </c:pt>
                <c:pt idx="2">
                  <c:v>6.8149999999999995</c:v>
                </c:pt>
                <c:pt idx="3">
                  <c:v>5.6440000000000001</c:v>
                </c:pt>
                <c:pt idx="4">
                  <c:v>7.4279999999999999</c:v>
                </c:pt>
                <c:pt idx="5">
                  <c:v>9.3840000000000003</c:v>
                </c:pt>
                <c:pt idx="6">
                  <c:v>14.505000000000001</c:v>
                </c:pt>
                <c:pt idx="7">
                  <c:v>16.881</c:v>
                </c:pt>
                <c:pt idx="8">
                  <c:v>6.2589999999999995</c:v>
                </c:pt>
                <c:pt idx="9">
                  <c:v>8.9710000000000001</c:v>
                </c:pt>
                <c:pt idx="10">
                  <c:v>5.9769999999999994</c:v>
                </c:pt>
                <c:pt idx="11">
                  <c:v>5.7640000000000002</c:v>
                </c:pt>
                <c:pt idx="12">
                  <c:v>11.203000000000001</c:v>
                </c:pt>
                <c:pt idx="13">
                  <c:v>13.863</c:v>
                </c:pt>
                <c:pt idx="14">
                  <c:v>8.3420000000000005</c:v>
                </c:pt>
                <c:pt idx="15">
                  <c:v>15.521000000000001</c:v>
                </c:pt>
                <c:pt idx="16">
                  <c:v>11.077999999999999</c:v>
                </c:pt>
                <c:pt idx="17">
                  <c:v>62.01700000000001</c:v>
                </c:pt>
                <c:pt idx="18">
                  <c:v>39.722999999999999</c:v>
                </c:pt>
                <c:pt idx="19">
                  <c:v>41.055</c:v>
                </c:pt>
                <c:pt idx="20">
                  <c:v>52.528000000000006</c:v>
                </c:pt>
                <c:pt idx="21">
                  <c:v>26.151</c:v>
                </c:pt>
                <c:pt idx="22">
                  <c:v>25.038</c:v>
                </c:pt>
                <c:pt idx="23">
                  <c:v>23.752000000000002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B1-403B-AD7A-67A486675B1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AB1-403B-AD7A-67A486675B1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B1-403B-AD7A-67A486675B1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37.909999999999997</c:v>
                </c:pt>
                <c:pt idx="11">
                  <c:v>46.244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B1-403B-AD7A-67A486675B1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AB1-403B-AD7A-67A486675B1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AB1-403B-AD7A-67A486675B1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B1-403B-AD7A-67A486675B1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B1-403B-AD7A-67A486675B1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</c:v>
                </c:pt>
                <c:pt idx="1">
                  <c:v>7.9909999999999997</c:v>
                </c:pt>
                <c:pt idx="2">
                  <c:v>5.806</c:v>
                </c:pt>
                <c:pt idx="3">
                  <c:v>4.8940000000000001</c:v>
                </c:pt>
                <c:pt idx="4">
                  <c:v>4.6310000000000002</c:v>
                </c:pt>
                <c:pt idx="5">
                  <c:v>3.62</c:v>
                </c:pt>
                <c:pt idx="6">
                  <c:v>3.8150000000000004</c:v>
                </c:pt>
                <c:pt idx="7">
                  <c:v>13.2</c:v>
                </c:pt>
                <c:pt idx="8">
                  <c:v>5.1150000000000002</c:v>
                </c:pt>
                <c:pt idx="9">
                  <c:v>0.45</c:v>
                </c:pt>
                <c:pt idx="12">
                  <c:v>0.46800000000000003</c:v>
                </c:pt>
                <c:pt idx="13">
                  <c:v>1.2290000000000001</c:v>
                </c:pt>
                <c:pt idx="14">
                  <c:v>12.228999999999999</c:v>
                </c:pt>
                <c:pt idx="15">
                  <c:v>9.5559999999999992</c:v>
                </c:pt>
                <c:pt idx="16">
                  <c:v>4.5430000000000001</c:v>
                </c:pt>
                <c:pt idx="17">
                  <c:v>4.9950000000000001</c:v>
                </c:pt>
                <c:pt idx="18">
                  <c:v>4.7430000000000003</c:v>
                </c:pt>
                <c:pt idx="19">
                  <c:v>6.15</c:v>
                </c:pt>
                <c:pt idx="20">
                  <c:v>5.9450000000000003</c:v>
                </c:pt>
                <c:pt idx="21">
                  <c:v>6.2690000000000001</c:v>
                </c:pt>
                <c:pt idx="22">
                  <c:v>6.6749999999999998</c:v>
                </c:pt>
                <c:pt idx="23">
                  <c:v>10.878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B1-403B-AD7A-67A486675B1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AB1-403B-AD7A-67A486675B1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AB1-403B-AD7A-67A486675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81.7</c:v>
                </c:pt>
                <c:pt idx="1">
                  <c:v>82.1</c:v>
                </c:pt>
                <c:pt idx="2">
                  <c:v>80.349999999999994</c:v>
                </c:pt>
                <c:pt idx="3">
                  <c:v>80.900000000000006</c:v>
                </c:pt>
                <c:pt idx="4">
                  <c:v>85.84</c:v>
                </c:pt>
                <c:pt idx="5">
                  <c:v>103.3</c:v>
                </c:pt>
                <c:pt idx="6">
                  <c:v>135.18</c:v>
                </c:pt>
                <c:pt idx="7">
                  <c:v>152.87</c:v>
                </c:pt>
                <c:pt idx="8">
                  <c:v>46.27</c:v>
                </c:pt>
                <c:pt idx="9">
                  <c:v>67.180000000000007</c:v>
                </c:pt>
                <c:pt idx="10">
                  <c:v>25.5</c:v>
                </c:pt>
                <c:pt idx="11">
                  <c:v>25.5</c:v>
                </c:pt>
                <c:pt idx="12">
                  <c:v>25</c:v>
                </c:pt>
                <c:pt idx="13">
                  <c:v>28.4</c:v>
                </c:pt>
                <c:pt idx="14">
                  <c:v>51.34</c:v>
                </c:pt>
                <c:pt idx="15">
                  <c:v>70.55</c:v>
                </c:pt>
                <c:pt idx="16">
                  <c:v>105.72</c:v>
                </c:pt>
                <c:pt idx="17">
                  <c:v>148.29</c:v>
                </c:pt>
                <c:pt idx="18">
                  <c:v>170.58</c:v>
                </c:pt>
                <c:pt idx="19">
                  <c:v>169</c:v>
                </c:pt>
                <c:pt idx="20">
                  <c:v>139.5</c:v>
                </c:pt>
                <c:pt idx="21">
                  <c:v>119.51</c:v>
                </c:pt>
                <c:pt idx="22">
                  <c:v>108.32</c:v>
                </c:pt>
                <c:pt idx="23">
                  <c:v>93.5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AB1-403B-AD7A-67A486675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15.945</v>
      </c>
      <c r="C4" s="18">
        <v>17.957999999999998</v>
      </c>
      <c r="D4" s="18">
        <v>14.646000000000001</v>
      </c>
      <c r="E4" s="18">
        <v>12.523999999999999</v>
      </c>
      <c r="F4" s="18">
        <v>14.035</v>
      </c>
      <c r="G4" s="18">
        <v>22.602</v>
      </c>
      <c r="H4" s="18">
        <v>26.660999999999994</v>
      </c>
      <c r="I4" s="18">
        <v>37.01</v>
      </c>
      <c r="J4" s="18">
        <v>14.419</v>
      </c>
      <c r="K4" s="18">
        <v>39.430999999999997</v>
      </c>
      <c r="L4" s="18">
        <v>78.917000000000002</v>
      </c>
      <c r="M4" s="18">
        <v>88.072999999999993</v>
      </c>
      <c r="N4" s="18">
        <v>49.783000000000001</v>
      </c>
      <c r="O4" s="18">
        <v>48.956999999999994</v>
      </c>
      <c r="P4" s="18">
        <v>125.59100000000001</v>
      </c>
      <c r="Q4" s="18">
        <v>31.263000000000002</v>
      </c>
      <c r="R4" s="18">
        <v>54.439</v>
      </c>
      <c r="S4" s="18">
        <v>87.306000000000012</v>
      </c>
      <c r="T4" s="18">
        <v>54.703000000000003</v>
      </c>
      <c r="U4" s="18">
        <v>56.7</v>
      </c>
      <c r="V4" s="18">
        <v>70.522999999999996</v>
      </c>
      <c r="W4" s="18">
        <v>41.249000000000002</v>
      </c>
      <c r="X4" s="18">
        <v>39.552</v>
      </c>
      <c r="Y4" s="18">
        <v>38.414999999999999</v>
      </c>
      <c r="Z4" s="19"/>
      <c r="AA4" s="20">
        <f>SUM(B4:Z4)</f>
        <v>1080.702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81.7</v>
      </c>
      <c r="C7" s="28">
        <v>82.1</v>
      </c>
      <c r="D7" s="28">
        <v>80.349999999999994</v>
      </c>
      <c r="E7" s="28">
        <v>80.900000000000006</v>
      </c>
      <c r="F7" s="28">
        <v>85.84</v>
      </c>
      <c r="G7" s="28">
        <v>103.3</v>
      </c>
      <c r="H7" s="28">
        <v>135.18</v>
      </c>
      <c r="I7" s="28">
        <v>152.87</v>
      </c>
      <c r="J7" s="28">
        <v>46.27</v>
      </c>
      <c r="K7" s="28">
        <v>67.180000000000007</v>
      </c>
      <c r="L7" s="28">
        <v>25.5</v>
      </c>
      <c r="M7" s="28">
        <v>25.5</v>
      </c>
      <c r="N7" s="28">
        <v>25</v>
      </c>
      <c r="O7" s="28">
        <v>28.4</v>
      </c>
      <c r="P7" s="28">
        <v>51.34</v>
      </c>
      <c r="Q7" s="28">
        <v>70.55</v>
      </c>
      <c r="R7" s="28">
        <v>105.72</v>
      </c>
      <c r="S7" s="28">
        <v>148.29</v>
      </c>
      <c r="T7" s="28">
        <v>170.58</v>
      </c>
      <c r="U7" s="28">
        <v>169</v>
      </c>
      <c r="V7" s="28">
        <v>139.5</v>
      </c>
      <c r="W7" s="28">
        <v>119.51</v>
      </c>
      <c r="X7" s="28">
        <v>108.32</v>
      </c>
      <c r="Y7" s="28">
        <v>93.5</v>
      </c>
      <c r="Z7" s="29"/>
      <c r="AA7" s="30">
        <f>IF(SUM(B7:Z7)&lt;&gt;0,AVERAGEIF(B7:Z7,"&lt;&gt;"""),"")</f>
        <v>91.516666666666652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24.97</v>
      </c>
      <c r="S12" s="52">
        <v>79.667000000000002</v>
      </c>
      <c r="T12" s="52">
        <v>49</v>
      </c>
      <c r="U12" s="52">
        <v>50</v>
      </c>
      <c r="V12" s="52">
        <v>59.668999999999997</v>
      </c>
      <c r="W12" s="52"/>
      <c r="X12" s="52">
        <v>21.927</v>
      </c>
      <c r="Y12" s="52"/>
      <c r="Z12" s="53"/>
      <c r="AA12" s="54">
        <f t="shared" si="0"/>
        <v>285.233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13.856</v>
      </c>
      <c r="C14" s="57">
        <v>16.311</v>
      </c>
      <c r="D14" s="57">
        <v>13.089</v>
      </c>
      <c r="E14" s="57">
        <v>10.273999999999999</v>
      </c>
      <c r="F14" s="57">
        <v>12.483000000000001</v>
      </c>
      <c r="G14" s="57">
        <v>20.101000000000003</v>
      </c>
      <c r="H14" s="57">
        <v>19.167999999999999</v>
      </c>
      <c r="I14" s="57">
        <v>32.643999999999998</v>
      </c>
      <c r="J14" s="57">
        <v>13.367999999999999</v>
      </c>
      <c r="K14" s="57">
        <v>39.372</v>
      </c>
      <c r="L14" s="57">
        <v>75.927999999999997</v>
      </c>
      <c r="M14" s="57">
        <v>87.525999999999996</v>
      </c>
      <c r="N14" s="57">
        <v>49.782000000000004</v>
      </c>
      <c r="O14" s="57">
        <v>48.956999999999994</v>
      </c>
      <c r="P14" s="57">
        <v>125.59100000000001</v>
      </c>
      <c r="Q14" s="57">
        <v>31.141000000000002</v>
      </c>
      <c r="R14" s="57">
        <v>28.752000000000002</v>
      </c>
      <c r="S14" s="57">
        <v>5.24</v>
      </c>
      <c r="T14" s="57">
        <v>1.6460000000000001</v>
      </c>
      <c r="U14" s="57">
        <v>1.6830000000000001</v>
      </c>
      <c r="V14" s="57">
        <v>5.3889999999999993</v>
      </c>
      <c r="W14" s="57">
        <v>36.29</v>
      </c>
      <c r="X14" s="57">
        <v>13.209</v>
      </c>
      <c r="Y14" s="57">
        <v>35.466000000000001</v>
      </c>
      <c r="Z14" s="58"/>
      <c r="AA14" s="59">
        <f t="shared" si="0"/>
        <v>737.26599999999985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13.856</v>
      </c>
      <c r="C16" s="62">
        <f t="shared" si="1"/>
        <v>16.311</v>
      </c>
      <c r="D16" s="62">
        <f t="shared" si="1"/>
        <v>13.089</v>
      </c>
      <c r="E16" s="62">
        <f t="shared" si="1"/>
        <v>10.273999999999999</v>
      </c>
      <c r="F16" s="62">
        <f t="shared" si="1"/>
        <v>12.483000000000001</v>
      </c>
      <c r="G16" s="62">
        <f t="shared" si="1"/>
        <v>20.101000000000003</v>
      </c>
      <c r="H16" s="62">
        <f t="shared" si="1"/>
        <v>19.167999999999999</v>
      </c>
      <c r="I16" s="62">
        <f t="shared" si="1"/>
        <v>32.643999999999998</v>
      </c>
      <c r="J16" s="62">
        <f t="shared" si="1"/>
        <v>13.367999999999999</v>
      </c>
      <c r="K16" s="62">
        <f t="shared" si="1"/>
        <v>39.372</v>
      </c>
      <c r="L16" s="62">
        <f t="shared" si="1"/>
        <v>75.927999999999997</v>
      </c>
      <c r="M16" s="62">
        <f t="shared" si="1"/>
        <v>87.525999999999996</v>
      </c>
      <c r="N16" s="62">
        <f t="shared" si="1"/>
        <v>49.782000000000004</v>
      </c>
      <c r="O16" s="62">
        <f t="shared" si="1"/>
        <v>48.956999999999994</v>
      </c>
      <c r="P16" s="62">
        <f t="shared" si="1"/>
        <v>125.59100000000001</v>
      </c>
      <c r="Q16" s="62">
        <f t="shared" si="1"/>
        <v>31.141000000000002</v>
      </c>
      <c r="R16" s="62">
        <f t="shared" si="1"/>
        <v>53.722000000000001</v>
      </c>
      <c r="S16" s="62">
        <f t="shared" si="1"/>
        <v>84.906999999999996</v>
      </c>
      <c r="T16" s="62">
        <f t="shared" si="1"/>
        <v>50.646000000000001</v>
      </c>
      <c r="U16" s="62">
        <f t="shared" si="1"/>
        <v>51.683</v>
      </c>
      <c r="V16" s="62">
        <f t="shared" si="1"/>
        <v>65.057999999999993</v>
      </c>
      <c r="W16" s="62">
        <f t="shared" si="1"/>
        <v>36.29</v>
      </c>
      <c r="X16" s="62">
        <f t="shared" si="1"/>
        <v>35.135999999999996</v>
      </c>
      <c r="Y16" s="62">
        <f t="shared" si="1"/>
        <v>35.466000000000001</v>
      </c>
      <c r="Z16" s="63" t="str">
        <f t="shared" si="1"/>
        <v/>
      </c>
      <c r="AA16" s="64">
        <f>SUM(AA10:AA15)</f>
        <v>1022.4989999999998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2.3559999999999999</v>
      </c>
      <c r="I20" s="77">
        <v>0.78800000000000003</v>
      </c>
      <c r="J20" s="77"/>
      <c r="K20" s="77"/>
      <c r="L20" s="77">
        <v>0.879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4.0229999999999997</v>
      </c>
    </row>
    <row r="21" spans="1:27" ht="24.95" customHeight="1" x14ac:dyDescent="0.2">
      <c r="A21" s="75" t="s">
        <v>16</v>
      </c>
      <c r="B21" s="80">
        <v>2.089</v>
      </c>
      <c r="C21" s="81">
        <v>1.647</v>
      </c>
      <c r="D21" s="81">
        <v>1.5569999999999999</v>
      </c>
      <c r="E21" s="81">
        <v>2.25</v>
      </c>
      <c r="F21" s="81">
        <v>1.552</v>
      </c>
      <c r="G21" s="81">
        <v>2.5009999999999999</v>
      </c>
      <c r="H21" s="81">
        <v>5.1370000000000005</v>
      </c>
      <c r="I21" s="81">
        <v>3.5779999999999998</v>
      </c>
      <c r="J21" s="81">
        <v>1.0509999999999999</v>
      </c>
      <c r="K21" s="81">
        <v>5.8999999999999997E-2</v>
      </c>
      <c r="L21" s="81">
        <v>2.11</v>
      </c>
      <c r="M21" s="81">
        <v>0.54700000000000004</v>
      </c>
      <c r="N21" s="81">
        <v>1E-3</v>
      </c>
      <c r="O21" s="81"/>
      <c r="P21" s="81"/>
      <c r="Q21" s="81">
        <v>0.122</v>
      </c>
      <c r="R21" s="81">
        <v>0.71699999999999997</v>
      </c>
      <c r="S21" s="81">
        <v>2.399</v>
      </c>
      <c r="T21" s="81">
        <v>4.0570000000000004</v>
      </c>
      <c r="U21" s="81">
        <v>5.0170000000000003</v>
      </c>
      <c r="V21" s="81">
        <v>5.4649999999999999</v>
      </c>
      <c r="W21" s="81">
        <v>4.9589999999999996</v>
      </c>
      <c r="X21" s="81">
        <v>4.4160000000000004</v>
      </c>
      <c r="Y21" s="81">
        <v>2.9489999999999998</v>
      </c>
      <c r="Z21" s="78"/>
      <c r="AA21" s="79">
        <f t="shared" si="2"/>
        <v>54.179999999999993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2.089</v>
      </c>
      <c r="C26" s="88">
        <f t="shared" si="3"/>
        <v>1.647</v>
      </c>
      <c r="D26" s="88">
        <f t="shared" si="3"/>
        <v>1.5569999999999999</v>
      </c>
      <c r="E26" s="88">
        <f t="shared" si="3"/>
        <v>2.25</v>
      </c>
      <c r="F26" s="88">
        <f t="shared" si="3"/>
        <v>1.552</v>
      </c>
      <c r="G26" s="88">
        <f t="shared" si="3"/>
        <v>2.5009999999999999</v>
      </c>
      <c r="H26" s="88">
        <f t="shared" si="3"/>
        <v>7.4930000000000003</v>
      </c>
      <c r="I26" s="88">
        <f t="shared" si="3"/>
        <v>4.3659999999999997</v>
      </c>
      <c r="J26" s="88">
        <f t="shared" si="3"/>
        <v>1.0509999999999999</v>
      </c>
      <c r="K26" s="88">
        <f t="shared" si="3"/>
        <v>5.8999999999999997E-2</v>
      </c>
      <c r="L26" s="88">
        <f t="shared" si="3"/>
        <v>2.9889999999999999</v>
      </c>
      <c r="M26" s="88">
        <f t="shared" si="3"/>
        <v>0.54700000000000004</v>
      </c>
      <c r="N26" s="88">
        <f t="shared" si="3"/>
        <v>1E-3</v>
      </c>
      <c r="O26" s="88">
        <f t="shared" si="3"/>
        <v>0</v>
      </c>
      <c r="P26" s="88">
        <f t="shared" si="3"/>
        <v>0</v>
      </c>
      <c r="Q26" s="88">
        <f t="shared" si="3"/>
        <v>0.122</v>
      </c>
      <c r="R26" s="88">
        <f t="shared" si="3"/>
        <v>0.71699999999999997</v>
      </c>
      <c r="S26" s="88">
        <f t="shared" si="3"/>
        <v>2.399</v>
      </c>
      <c r="T26" s="88">
        <f t="shared" si="3"/>
        <v>4.0570000000000004</v>
      </c>
      <c r="U26" s="88">
        <f t="shared" si="3"/>
        <v>5.0170000000000003</v>
      </c>
      <c r="V26" s="88">
        <f t="shared" si="3"/>
        <v>5.4649999999999999</v>
      </c>
      <c r="W26" s="88">
        <f t="shared" si="3"/>
        <v>4.9589999999999996</v>
      </c>
      <c r="X26" s="88">
        <f t="shared" si="3"/>
        <v>4.4160000000000004</v>
      </c>
      <c r="Y26" s="88">
        <f t="shared" si="3"/>
        <v>2.9489999999999998</v>
      </c>
      <c r="Z26" s="89" t="str">
        <f t="shared" si="3"/>
        <v/>
      </c>
      <c r="AA26" s="90">
        <f>SUM(AA19:AA25)</f>
        <v>58.202999999999989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15.945</v>
      </c>
      <c r="C30" s="77">
        <v>17.957999999999998</v>
      </c>
      <c r="D30" s="77">
        <v>14.646000000000001</v>
      </c>
      <c r="E30" s="77">
        <v>12.523999999999999</v>
      </c>
      <c r="F30" s="77">
        <v>14.035</v>
      </c>
      <c r="G30" s="77">
        <v>22.602</v>
      </c>
      <c r="H30" s="77">
        <v>26.661000000000001</v>
      </c>
      <c r="I30" s="77">
        <v>37.01</v>
      </c>
      <c r="J30" s="77">
        <v>14.419</v>
      </c>
      <c r="K30" s="77">
        <v>39.430999999999997</v>
      </c>
      <c r="L30" s="77">
        <v>78.917000000000002</v>
      </c>
      <c r="M30" s="77">
        <v>88.072999999999993</v>
      </c>
      <c r="N30" s="77">
        <v>49.783000000000001</v>
      </c>
      <c r="O30" s="77">
        <v>48.957000000000001</v>
      </c>
      <c r="P30" s="77">
        <v>125.59099999999999</v>
      </c>
      <c r="Q30" s="77">
        <v>31.263000000000002</v>
      </c>
      <c r="R30" s="77">
        <v>54.439</v>
      </c>
      <c r="S30" s="77">
        <v>87.305999999999997</v>
      </c>
      <c r="T30" s="77">
        <v>54.703000000000003</v>
      </c>
      <c r="U30" s="77">
        <v>56.7</v>
      </c>
      <c r="V30" s="77">
        <v>70.522999999999996</v>
      </c>
      <c r="W30" s="77">
        <v>41.249000000000002</v>
      </c>
      <c r="X30" s="77">
        <v>39.552</v>
      </c>
      <c r="Y30" s="77">
        <v>38.414999999999999</v>
      </c>
      <c r="Z30" s="78"/>
      <c r="AA30" s="79">
        <f>SUM(B30:Z30)</f>
        <v>1080.702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15.945</v>
      </c>
      <c r="C32" s="62">
        <f t="shared" ref="C32:Z32" si="4">IF(LEN(C$2)&gt;0,SUM(C29:C31),"")</f>
        <v>17.957999999999998</v>
      </c>
      <c r="D32" s="62">
        <f t="shared" si="4"/>
        <v>14.646000000000001</v>
      </c>
      <c r="E32" s="62">
        <f t="shared" si="4"/>
        <v>12.523999999999999</v>
      </c>
      <c r="F32" s="62">
        <f t="shared" si="4"/>
        <v>14.035</v>
      </c>
      <c r="G32" s="62">
        <f t="shared" si="4"/>
        <v>22.602</v>
      </c>
      <c r="H32" s="62">
        <f t="shared" si="4"/>
        <v>26.661000000000001</v>
      </c>
      <c r="I32" s="62">
        <f t="shared" si="4"/>
        <v>37.01</v>
      </c>
      <c r="J32" s="62">
        <f t="shared" si="4"/>
        <v>14.419</v>
      </c>
      <c r="K32" s="62">
        <f t="shared" si="4"/>
        <v>39.430999999999997</v>
      </c>
      <c r="L32" s="62">
        <f t="shared" si="4"/>
        <v>78.917000000000002</v>
      </c>
      <c r="M32" s="62">
        <f t="shared" si="4"/>
        <v>88.072999999999993</v>
      </c>
      <c r="N32" s="62">
        <f t="shared" si="4"/>
        <v>49.783000000000001</v>
      </c>
      <c r="O32" s="62">
        <f t="shared" si="4"/>
        <v>48.957000000000001</v>
      </c>
      <c r="P32" s="62">
        <f t="shared" si="4"/>
        <v>125.59099999999999</v>
      </c>
      <c r="Q32" s="62">
        <f t="shared" si="4"/>
        <v>31.263000000000002</v>
      </c>
      <c r="R32" s="62">
        <f t="shared" si="4"/>
        <v>54.439</v>
      </c>
      <c r="S32" s="62">
        <f t="shared" si="4"/>
        <v>87.305999999999997</v>
      </c>
      <c r="T32" s="62">
        <f t="shared" si="4"/>
        <v>54.703000000000003</v>
      </c>
      <c r="U32" s="62">
        <f t="shared" si="4"/>
        <v>56.7</v>
      </c>
      <c r="V32" s="62">
        <f t="shared" si="4"/>
        <v>70.522999999999996</v>
      </c>
      <c r="W32" s="62">
        <f t="shared" si="4"/>
        <v>41.249000000000002</v>
      </c>
      <c r="X32" s="62">
        <f t="shared" si="4"/>
        <v>39.552</v>
      </c>
      <c r="Y32" s="62">
        <f t="shared" si="4"/>
        <v>38.414999999999999</v>
      </c>
      <c r="Z32" s="63" t="str">
        <f t="shared" si="4"/>
        <v/>
      </c>
      <c r="AA32" s="64">
        <f>SUM(AA29:AA31)</f>
        <v>1080.702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15.945</v>
      </c>
      <c r="C52" s="88">
        <f t="shared" si="10"/>
        <v>17.957999999999998</v>
      </c>
      <c r="D52" s="88">
        <f t="shared" si="10"/>
        <v>14.646000000000001</v>
      </c>
      <c r="E52" s="88">
        <f t="shared" si="10"/>
        <v>12.523999999999999</v>
      </c>
      <c r="F52" s="88">
        <f t="shared" si="10"/>
        <v>14.035</v>
      </c>
      <c r="G52" s="88">
        <f t="shared" si="10"/>
        <v>22.602000000000004</v>
      </c>
      <c r="H52" s="88">
        <f t="shared" si="10"/>
        <v>26.661000000000001</v>
      </c>
      <c r="I52" s="88">
        <f t="shared" si="10"/>
        <v>37.01</v>
      </c>
      <c r="J52" s="88">
        <f t="shared" si="10"/>
        <v>14.418999999999999</v>
      </c>
      <c r="K52" s="88">
        <f t="shared" si="10"/>
        <v>39.430999999999997</v>
      </c>
      <c r="L52" s="88">
        <f t="shared" si="10"/>
        <v>78.917000000000002</v>
      </c>
      <c r="M52" s="88">
        <f t="shared" si="10"/>
        <v>88.072999999999993</v>
      </c>
      <c r="N52" s="88">
        <f t="shared" si="10"/>
        <v>49.783000000000001</v>
      </c>
      <c r="O52" s="88">
        <f t="shared" si="10"/>
        <v>48.956999999999994</v>
      </c>
      <c r="P52" s="88">
        <f t="shared" si="10"/>
        <v>125.59100000000001</v>
      </c>
      <c r="Q52" s="88">
        <f t="shared" si="10"/>
        <v>31.263000000000002</v>
      </c>
      <c r="R52" s="88">
        <f t="shared" si="10"/>
        <v>54.439</v>
      </c>
      <c r="S52" s="88">
        <f t="shared" si="10"/>
        <v>87.305999999999997</v>
      </c>
      <c r="T52" s="88">
        <f t="shared" si="10"/>
        <v>54.703000000000003</v>
      </c>
      <c r="U52" s="88">
        <f t="shared" si="10"/>
        <v>56.7</v>
      </c>
      <c r="V52" s="88">
        <f t="shared" si="10"/>
        <v>70.522999999999996</v>
      </c>
      <c r="W52" s="88">
        <f t="shared" si="10"/>
        <v>41.248999999999995</v>
      </c>
      <c r="X52" s="88">
        <f t="shared" si="10"/>
        <v>39.551999999999992</v>
      </c>
      <c r="Y52" s="88">
        <f t="shared" si="10"/>
        <v>38.414999999999999</v>
      </c>
      <c r="Z52" s="89" t="str">
        <f t="shared" si="10"/>
        <v/>
      </c>
      <c r="AA52" s="104">
        <f>SUM(B52:Z52)</f>
        <v>1080.702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15.945</v>
      </c>
      <c r="C4" s="18">
        <v>17.957999999999998</v>
      </c>
      <c r="D4" s="18">
        <v>14.646000000000001</v>
      </c>
      <c r="E4" s="18">
        <v>12.524000000000001</v>
      </c>
      <c r="F4" s="18">
        <v>14.035</v>
      </c>
      <c r="G4" s="18">
        <v>22.601999999999997</v>
      </c>
      <c r="H4" s="18">
        <v>26.661000000000001</v>
      </c>
      <c r="I4" s="18">
        <v>37.01</v>
      </c>
      <c r="J4" s="18">
        <v>14.419</v>
      </c>
      <c r="K4" s="18">
        <v>39.431000000000004</v>
      </c>
      <c r="L4" s="18">
        <v>78.917000000000002</v>
      </c>
      <c r="M4" s="18">
        <v>88.073000000000008</v>
      </c>
      <c r="N4" s="18">
        <v>49.783000000000008</v>
      </c>
      <c r="O4" s="18">
        <v>48.957000000000008</v>
      </c>
      <c r="P4" s="18">
        <v>125.59100000000001</v>
      </c>
      <c r="Q4" s="18">
        <v>31.263000000000002</v>
      </c>
      <c r="R4" s="18">
        <v>54.439000000000007</v>
      </c>
      <c r="S4" s="18">
        <v>87.305999999999997</v>
      </c>
      <c r="T4" s="18">
        <v>54.703000000000003</v>
      </c>
      <c r="U4" s="18">
        <v>56.7</v>
      </c>
      <c r="V4" s="18">
        <v>70.522999999999996</v>
      </c>
      <c r="W4" s="18">
        <v>41.248999999999995</v>
      </c>
      <c r="X4" s="18">
        <v>39.552000000000007</v>
      </c>
      <c r="Y4" s="18">
        <v>38.415000000000006</v>
      </c>
      <c r="Z4" s="19"/>
      <c r="AA4" s="20">
        <f>SUM(B4:Z4)</f>
        <v>1080.702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81.7</v>
      </c>
      <c r="C7" s="28">
        <v>82.1</v>
      </c>
      <c r="D7" s="28">
        <v>80.349999999999994</v>
      </c>
      <c r="E7" s="28">
        <v>80.900000000000006</v>
      </c>
      <c r="F7" s="28">
        <v>85.84</v>
      </c>
      <c r="G7" s="28">
        <v>103.3</v>
      </c>
      <c r="H7" s="28">
        <v>135.18</v>
      </c>
      <c r="I7" s="28">
        <v>152.87</v>
      </c>
      <c r="J7" s="28">
        <v>46.27</v>
      </c>
      <c r="K7" s="28">
        <v>67.180000000000007</v>
      </c>
      <c r="L7" s="28">
        <v>25.5</v>
      </c>
      <c r="M7" s="28">
        <v>25.5</v>
      </c>
      <c r="N7" s="28">
        <v>25</v>
      </c>
      <c r="O7" s="28">
        <v>28.4</v>
      </c>
      <c r="P7" s="28">
        <v>51.34</v>
      </c>
      <c r="Q7" s="28">
        <v>70.55</v>
      </c>
      <c r="R7" s="28">
        <v>105.72</v>
      </c>
      <c r="S7" s="28">
        <v>148.29</v>
      </c>
      <c r="T7" s="28">
        <v>170.58</v>
      </c>
      <c r="U7" s="28">
        <v>169</v>
      </c>
      <c r="V7" s="28">
        <v>139.5</v>
      </c>
      <c r="W7" s="28">
        <v>119.51</v>
      </c>
      <c r="X7" s="28">
        <v>108.32</v>
      </c>
      <c r="Y7" s="28">
        <v>93.5</v>
      </c>
      <c r="Z7" s="29"/>
      <c r="AA7" s="30">
        <f>IF(SUM(B7:Z7)&lt;&gt;0,AVERAGEIF(B7:Z7,"&lt;&gt;"""),"")</f>
        <v>91.516666666666652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30</v>
      </c>
      <c r="L12" s="52">
        <v>30</v>
      </c>
      <c r="M12" s="52">
        <v>30</v>
      </c>
      <c r="N12" s="52">
        <v>30</v>
      </c>
      <c r="O12" s="52">
        <v>30</v>
      </c>
      <c r="P12" s="52">
        <v>30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</v>
      </c>
      <c r="C14" s="57">
        <v>7.9909999999999997</v>
      </c>
      <c r="D14" s="57">
        <v>5.806</v>
      </c>
      <c r="E14" s="57">
        <v>4.8940000000000001</v>
      </c>
      <c r="F14" s="57">
        <v>4.6310000000000002</v>
      </c>
      <c r="G14" s="57">
        <v>3.62</v>
      </c>
      <c r="H14" s="57">
        <v>3.8150000000000004</v>
      </c>
      <c r="I14" s="57">
        <v>13.2</v>
      </c>
      <c r="J14" s="57">
        <v>5.1150000000000002</v>
      </c>
      <c r="K14" s="57">
        <v>0.45</v>
      </c>
      <c r="L14" s="57"/>
      <c r="M14" s="57"/>
      <c r="N14" s="57">
        <v>0.46800000000000003</v>
      </c>
      <c r="O14" s="57">
        <v>1.2290000000000001</v>
      </c>
      <c r="P14" s="57">
        <v>12.228999999999999</v>
      </c>
      <c r="Q14" s="57">
        <v>9.5559999999999992</v>
      </c>
      <c r="R14" s="57">
        <v>4.5430000000000001</v>
      </c>
      <c r="S14" s="57">
        <v>4.9950000000000001</v>
      </c>
      <c r="T14" s="57">
        <v>4.7430000000000003</v>
      </c>
      <c r="U14" s="57">
        <v>6.15</v>
      </c>
      <c r="V14" s="57">
        <v>5.9450000000000003</v>
      </c>
      <c r="W14" s="57">
        <v>6.2690000000000001</v>
      </c>
      <c r="X14" s="57">
        <v>6.6749999999999998</v>
      </c>
      <c r="Y14" s="57">
        <v>10.878</v>
      </c>
      <c r="Z14" s="58"/>
      <c r="AA14" s="59">
        <f t="shared" si="0"/>
        <v>126.20200000000003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</v>
      </c>
      <c r="C16" s="62">
        <f t="shared" ref="C16:Z16" si="1">IF(LEN(C$2)&gt;0,SUM(C10:C15),"")</f>
        <v>7.9909999999999997</v>
      </c>
      <c r="D16" s="62">
        <f t="shared" si="1"/>
        <v>5.806</v>
      </c>
      <c r="E16" s="62">
        <f t="shared" si="1"/>
        <v>4.8940000000000001</v>
      </c>
      <c r="F16" s="62">
        <f t="shared" si="1"/>
        <v>4.6310000000000002</v>
      </c>
      <c r="G16" s="62">
        <f t="shared" si="1"/>
        <v>3.62</v>
      </c>
      <c r="H16" s="62">
        <f t="shared" si="1"/>
        <v>3.8150000000000004</v>
      </c>
      <c r="I16" s="62">
        <f t="shared" si="1"/>
        <v>13.2</v>
      </c>
      <c r="J16" s="62">
        <f t="shared" si="1"/>
        <v>5.1150000000000002</v>
      </c>
      <c r="K16" s="62">
        <f t="shared" si="1"/>
        <v>30.45</v>
      </c>
      <c r="L16" s="62">
        <f t="shared" si="1"/>
        <v>30</v>
      </c>
      <c r="M16" s="62">
        <f t="shared" si="1"/>
        <v>30</v>
      </c>
      <c r="N16" s="62">
        <f t="shared" si="1"/>
        <v>30.468</v>
      </c>
      <c r="O16" s="62">
        <f t="shared" si="1"/>
        <v>31.228999999999999</v>
      </c>
      <c r="P16" s="62">
        <f t="shared" si="1"/>
        <v>42.228999999999999</v>
      </c>
      <c r="Q16" s="62">
        <f t="shared" si="1"/>
        <v>9.5559999999999992</v>
      </c>
      <c r="R16" s="62">
        <f t="shared" si="1"/>
        <v>4.5430000000000001</v>
      </c>
      <c r="S16" s="62">
        <f t="shared" si="1"/>
        <v>4.9950000000000001</v>
      </c>
      <c r="T16" s="62">
        <f t="shared" si="1"/>
        <v>4.7430000000000003</v>
      </c>
      <c r="U16" s="62">
        <f t="shared" si="1"/>
        <v>6.15</v>
      </c>
      <c r="V16" s="62">
        <f t="shared" si="1"/>
        <v>5.9450000000000003</v>
      </c>
      <c r="W16" s="62">
        <f t="shared" si="1"/>
        <v>6.2690000000000001</v>
      </c>
      <c r="X16" s="62">
        <f t="shared" si="1"/>
        <v>6.6749999999999998</v>
      </c>
      <c r="Y16" s="62">
        <f t="shared" si="1"/>
        <v>10.878</v>
      </c>
      <c r="Z16" s="63" t="str">
        <f t="shared" si="1"/>
        <v/>
      </c>
      <c r="AA16" s="64">
        <f>SUM(AA10:AA15)</f>
        <v>306.202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/>
      <c r="J19" s="72">
        <v>1.5</v>
      </c>
      <c r="K19" s="72"/>
      <c r="L19" s="72"/>
      <c r="M19" s="72"/>
      <c r="N19" s="72"/>
      <c r="O19" s="72"/>
      <c r="P19" s="72">
        <v>75</v>
      </c>
      <c r="Q19" s="72">
        <v>1.5</v>
      </c>
      <c r="R19" s="72">
        <v>29.5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128.5</v>
      </c>
    </row>
    <row r="20" spans="1:27" ht="24.95" customHeight="1" x14ac:dyDescent="0.2">
      <c r="A20" s="75" t="s">
        <v>15</v>
      </c>
      <c r="B20" s="76">
        <v>0.52200000000000002</v>
      </c>
      <c r="C20" s="77">
        <v>1.2290000000000001</v>
      </c>
      <c r="D20" s="77">
        <v>0.52500000000000002</v>
      </c>
      <c r="E20" s="77">
        <v>0.48599999999999999</v>
      </c>
      <c r="F20" s="77">
        <v>0.47599999999999998</v>
      </c>
      <c r="G20" s="77">
        <v>8.097999999999999</v>
      </c>
      <c r="H20" s="77">
        <v>6.8410000000000002</v>
      </c>
      <c r="I20" s="77">
        <v>6.9289999999999994</v>
      </c>
      <c r="J20" s="77">
        <v>1.5449999999999999</v>
      </c>
      <c r="K20" s="77">
        <v>0.01</v>
      </c>
      <c r="L20" s="77">
        <v>5.03</v>
      </c>
      <c r="M20" s="77">
        <v>6.0650000000000004</v>
      </c>
      <c r="N20" s="77">
        <v>8.1120000000000001</v>
      </c>
      <c r="O20" s="77">
        <v>3.8649999999999998</v>
      </c>
      <c r="P20" s="77">
        <v>0.02</v>
      </c>
      <c r="Q20" s="77">
        <v>4.6859999999999999</v>
      </c>
      <c r="R20" s="77">
        <v>9.3179999999999996</v>
      </c>
      <c r="S20" s="77">
        <v>18.794</v>
      </c>
      <c r="T20" s="77">
        <v>8.7370000000000001</v>
      </c>
      <c r="U20" s="77">
        <v>7.9950000000000001</v>
      </c>
      <c r="V20" s="77">
        <v>10.55</v>
      </c>
      <c r="W20" s="77">
        <v>7.3289999999999997</v>
      </c>
      <c r="X20" s="77">
        <v>6.3389999999999995</v>
      </c>
      <c r="Y20" s="77">
        <v>2.2850000000000001</v>
      </c>
      <c r="Z20" s="78"/>
      <c r="AA20" s="79">
        <f t="shared" si="2"/>
        <v>125.78599999999999</v>
      </c>
    </row>
    <row r="21" spans="1:27" ht="24.95" customHeight="1" x14ac:dyDescent="0.2">
      <c r="A21" s="75" t="s">
        <v>16</v>
      </c>
      <c r="B21" s="80">
        <v>10.922999999999998</v>
      </c>
      <c r="C21" s="81">
        <v>7.2379999999999995</v>
      </c>
      <c r="D21" s="81">
        <v>6.8149999999999995</v>
      </c>
      <c r="E21" s="81">
        <v>5.6440000000000001</v>
      </c>
      <c r="F21" s="81">
        <v>7.4279999999999999</v>
      </c>
      <c r="G21" s="81">
        <v>9.3840000000000003</v>
      </c>
      <c r="H21" s="81">
        <v>14.505000000000001</v>
      </c>
      <c r="I21" s="81">
        <v>16.881</v>
      </c>
      <c r="J21" s="81">
        <v>6.2589999999999995</v>
      </c>
      <c r="K21" s="81">
        <v>8.9710000000000001</v>
      </c>
      <c r="L21" s="81">
        <v>5.9769999999999994</v>
      </c>
      <c r="M21" s="81">
        <v>5.7640000000000002</v>
      </c>
      <c r="N21" s="81">
        <v>11.203000000000001</v>
      </c>
      <c r="O21" s="81">
        <v>13.863</v>
      </c>
      <c r="P21" s="81">
        <v>8.3420000000000005</v>
      </c>
      <c r="Q21" s="81">
        <v>15.521000000000001</v>
      </c>
      <c r="R21" s="81">
        <v>11.077999999999999</v>
      </c>
      <c r="S21" s="81">
        <v>62.01700000000001</v>
      </c>
      <c r="T21" s="81">
        <v>39.722999999999999</v>
      </c>
      <c r="U21" s="81">
        <v>41.055</v>
      </c>
      <c r="V21" s="81">
        <v>52.528000000000006</v>
      </c>
      <c r="W21" s="81">
        <v>26.151</v>
      </c>
      <c r="X21" s="81">
        <v>25.038</v>
      </c>
      <c r="Y21" s="81">
        <v>23.752000000000002</v>
      </c>
      <c r="Z21" s="78"/>
      <c r="AA21" s="79">
        <f t="shared" si="2"/>
        <v>436.06000000000012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37.909999999999997</v>
      </c>
      <c r="M22" s="81">
        <v>46.244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84.153999999999996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12.944999999999999</v>
      </c>
      <c r="C26" s="88">
        <f t="shared" ref="C26:Z26" si="3">IF(LEN(C$2)&gt;0,SUM(C19:C25),"")</f>
        <v>9.9669999999999987</v>
      </c>
      <c r="D26" s="88">
        <f t="shared" si="3"/>
        <v>8.84</v>
      </c>
      <c r="E26" s="88">
        <f t="shared" si="3"/>
        <v>7.63</v>
      </c>
      <c r="F26" s="88">
        <f t="shared" si="3"/>
        <v>9.4039999999999999</v>
      </c>
      <c r="G26" s="88">
        <f t="shared" si="3"/>
        <v>18.981999999999999</v>
      </c>
      <c r="H26" s="88">
        <f t="shared" si="3"/>
        <v>22.846000000000004</v>
      </c>
      <c r="I26" s="88">
        <f t="shared" si="3"/>
        <v>23.81</v>
      </c>
      <c r="J26" s="88">
        <f t="shared" si="3"/>
        <v>9.3039999999999985</v>
      </c>
      <c r="K26" s="88">
        <f t="shared" si="3"/>
        <v>8.9809999999999999</v>
      </c>
      <c r="L26" s="88">
        <f t="shared" si="3"/>
        <v>48.916999999999994</v>
      </c>
      <c r="M26" s="88">
        <f t="shared" si="3"/>
        <v>58.073</v>
      </c>
      <c r="N26" s="88">
        <f t="shared" si="3"/>
        <v>19.315000000000001</v>
      </c>
      <c r="O26" s="88">
        <f t="shared" si="3"/>
        <v>17.727999999999998</v>
      </c>
      <c r="P26" s="88">
        <f t="shared" si="3"/>
        <v>83.361999999999995</v>
      </c>
      <c r="Q26" s="88">
        <f t="shared" si="3"/>
        <v>21.707000000000001</v>
      </c>
      <c r="R26" s="88">
        <f t="shared" si="3"/>
        <v>49.896000000000001</v>
      </c>
      <c r="S26" s="88">
        <f t="shared" si="3"/>
        <v>82.311000000000007</v>
      </c>
      <c r="T26" s="88">
        <f t="shared" si="3"/>
        <v>49.96</v>
      </c>
      <c r="U26" s="88">
        <f t="shared" si="3"/>
        <v>50.55</v>
      </c>
      <c r="V26" s="88">
        <f t="shared" si="3"/>
        <v>64.578000000000003</v>
      </c>
      <c r="W26" s="88">
        <f t="shared" si="3"/>
        <v>34.980000000000004</v>
      </c>
      <c r="X26" s="88">
        <f t="shared" si="3"/>
        <v>32.877000000000002</v>
      </c>
      <c r="Y26" s="88">
        <f t="shared" si="3"/>
        <v>27.537000000000003</v>
      </c>
      <c r="Z26" s="89" t="str">
        <f t="shared" si="3"/>
        <v/>
      </c>
      <c r="AA26" s="90">
        <f>SUM(AA19:AA25)</f>
        <v>774.50000000000011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15.945</v>
      </c>
      <c r="C30" s="77">
        <v>17.957999999999998</v>
      </c>
      <c r="D30" s="77">
        <v>14.646000000000001</v>
      </c>
      <c r="E30" s="77">
        <v>12.523999999999999</v>
      </c>
      <c r="F30" s="77">
        <v>14.035</v>
      </c>
      <c r="G30" s="77">
        <v>22.602</v>
      </c>
      <c r="H30" s="77">
        <v>26.661000000000001</v>
      </c>
      <c r="I30" s="77">
        <v>37.01</v>
      </c>
      <c r="J30" s="77">
        <v>14.419</v>
      </c>
      <c r="K30" s="77">
        <v>39.430999999999997</v>
      </c>
      <c r="L30" s="77">
        <v>78.917000000000002</v>
      </c>
      <c r="M30" s="77">
        <v>88.072999999999993</v>
      </c>
      <c r="N30" s="77">
        <v>49.783000000000001</v>
      </c>
      <c r="O30" s="77">
        <v>48.957000000000001</v>
      </c>
      <c r="P30" s="77">
        <v>125.59099999999999</v>
      </c>
      <c r="Q30" s="77">
        <v>31.263000000000002</v>
      </c>
      <c r="R30" s="77">
        <v>54.439</v>
      </c>
      <c r="S30" s="77">
        <v>87.305999999999997</v>
      </c>
      <c r="T30" s="77">
        <v>54.703000000000003</v>
      </c>
      <c r="U30" s="77">
        <v>56.7</v>
      </c>
      <c r="V30" s="77">
        <v>70.522999999999996</v>
      </c>
      <c r="W30" s="77">
        <v>41.249000000000002</v>
      </c>
      <c r="X30" s="77">
        <v>39.552</v>
      </c>
      <c r="Y30" s="77">
        <v>38.414999999999999</v>
      </c>
      <c r="Z30" s="78"/>
      <c r="AA30" s="79">
        <f>SUM(B30:Z30)</f>
        <v>1080.702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15.945</v>
      </c>
      <c r="C32" s="62">
        <f t="shared" ref="C32:Z32" si="4">IF(LEN(C$2)&gt;0,SUM(C29:C31),"")</f>
        <v>17.957999999999998</v>
      </c>
      <c r="D32" s="62">
        <f t="shared" si="4"/>
        <v>14.646000000000001</v>
      </c>
      <c r="E32" s="62">
        <f t="shared" si="4"/>
        <v>12.523999999999999</v>
      </c>
      <c r="F32" s="62">
        <f t="shared" si="4"/>
        <v>14.035</v>
      </c>
      <c r="G32" s="62">
        <f t="shared" si="4"/>
        <v>22.602</v>
      </c>
      <c r="H32" s="62">
        <f t="shared" si="4"/>
        <v>26.661000000000001</v>
      </c>
      <c r="I32" s="62">
        <f t="shared" si="4"/>
        <v>37.01</v>
      </c>
      <c r="J32" s="62">
        <f t="shared" si="4"/>
        <v>14.419</v>
      </c>
      <c r="K32" s="62">
        <f t="shared" si="4"/>
        <v>39.430999999999997</v>
      </c>
      <c r="L32" s="62">
        <f t="shared" si="4"/>
        <v>78.917000000000002</v>
      </c>
      <c r="M32" s="62">
        <f t="shared" si="4"/>
        <v>88.072999999999993</v>
      </c>
      <c r="N32" s="62">
        <f t="shared" si="4"/>
        <v>49.783000000000001</v>
      </c>
      <c r="O32" s="62">
        <f t="shared" si="4"/>
        <v>48.957000000000001</v>
      </c>
      <c r="P32" s="62">
        <f t="shared" si="4"/>
        <v>125.59099999999999</v>
      </c>
      <c r="Q32" s="62">
        <f t="shared" si="4"/>
        <v>31.263000000000002</v>
      </c>
      <c r="R32" s="62">
        <f t="shared" si="4"/>
        <v>54.439</v>
      </c>
      <c r="S32" s="62">
        <f t="shared" si="4"/>
        <v>87.305999999999997</v>
      </c>
      <c r="T32" s="62">
        <f t="shared" si="4"/>
        <v>54.703000000000003</v>
      </c>
      <c r="U32" s="62">
        <f t="shared" si="4"/>
        <v>56.7</v>
      </c>
      <c r="V32" s="62">
        <f t="shared" si="4"/>
        <v>70.522999999999996</v>
      </c>
      <c r="W32" s="62">
        <f t="shared" si="4"/>
        <v>41.249000000000002</v>
      </c>
      <c r="X32" s="62">
        <f t="shared" si="4"/>
        <v>39.552</v>
      </c>
      <c r="Y32" s="62">
        <f t="shared" si="4"/>
        <v>38.414999999999999</v>
      </c>
      <c r="Z32" s="63" t="str">
        <f t="shared" si="4"/>
        <v/>
      </c>
      <c r="AA32" s="64">
        <f>SUM(AA29:AA31)</f>
        <v>1080.702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15.944999999999999</v>
      </c>
      <c r="C52" s="88">
        <f t="shared" ref="C52:Z52" si="10">IF(LEN(C$2)&gt;0,SUM(C10:C15)+C26+C40,"")</f>
        <v>17.957999999999998</v>
      </c>
      <c r="D52" s="88">
        <f t="shared" si="10"/>
        <v>14.646000000000001</v>
      </c>
      <c r="E52" s="88">
        <f t="shared" si="10"/>
        <v>12.524000000000001</v>
      </c>
      <c r="F52" s="88">
        <f t="shared" si="10"/>
        <v>14.035</v>
      </c>
      <c r="G52" s="88">
        <f t="shared" si="10"/>
        <v>22.602</v>
      </c>
      <c r="H52" s="88">
        <f t="shared" si="10"/>
        <v>26.661000000000005</v>
      </c>
      <c r="I52" s="88">
        <f t="shared" si="10"/>
        <v>37.01</v>
      </c>
      <c r="J52" s="88">
        <f t="shared" si="10"/>
        <v>14.418999999999999</v>
      </c>
      <c r="K52" s="88">
        <f t="shared" si="10"/>
        <v>39.430999999999997</v>
      </c>
      <c r="L52" s="88">
        <f t="shared" si="10"/>
        <v>78.917000000000002</v>
      </c>
      <c r="M52" s="88">
        <f t="shared" si="10"/>
        <v>88.073000000000008</v>
      </c>
      <c r="N52" s="88">
        <f t="shared" si="10"/>
        <v>49.783000000000001</v>
      </c>
      <c r="O52" s="88">
        <f t="shared" si="10"/>
        <v>48.956999999999994</v>
      </c>
      <c r="P52" s="88">
        <f t="shared" si="10"/>
        <v>125.59099999999999</v>
      </c>
      <c r="Q52" s="88">
        <f t="shared" si="10"/>
        <v>31.262999999999998</v>
      </c>
      <c r="R52" s="88">
        <f t="shared" si="10"/>
        <v>54.439</v>
      </c>
      <c r="S52" s="88">
        <f t="shared" si="10"/>
        <v>87.306000000000012</v>
      </c>
      <c r="T52" s="88">
        <f t="shared" si="10"/>
        <v>54.703000000000003</v>
      </c>
      <c r="U52" s="88">
        <f t="shared" si="10"/>
        <v>56.699999999999996</v>
      </c>
      <c r="V52" s="88">
        <f t="shared" si="10"/>
        <v>70.522999999999996</v>
      </c>
      <c r="W52" s="88">
        <f t="shared" si="10"/>
        <v>41.249000000000002</v>
      </c>
      <c r="X52" s="88">
        <f t="shared" si="10"/>
        <v>39.552</v>
      </c>
      <c r="Y52" s="88">
        <f t="shared" si="10"/>
        <v>38.415000000000006</v>
      </c>
      <c r="Z52" s="89" t="str">
        <f t="shared" si="10"/>
        <v/>
      </c>
      <c r="AA52" s="104">
        <f>SUM(B52:Z52)</f>
        <v>1080.702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81.7</v>
      </c>
      <c r="C7" s="117">
        <v>82.1</v>
      </c>
      <c r="D7" s="117">
        <v>80.349999999999994</v>
      </c>
      <c r="E7" s="117">
        <v>80.900000000000006</v>
      </c>
      <c r="F7" s="117">
        <v>85.84</v>
      </c>
      <c r="G7" s="117">
        <v>103.3</v>
      </c>
      <c r="H7" s="117">
        <v>135.18</v>
      </c>
      <c r="I7" s="117">
        <v>152.87</v>
      </c>
      <c r="J7" s="117">
        <v>46.27</v>
      </c>
      <c r="K7" s="117">
        <v>67.180000000000007</v>
      </c>
      <c r="L7" s="117">
        <v>25.5</v>
      </c>
      <c r="M7" s="117">
        <v>25.5</v>
      </c>
      <c r="N7" s="117">
        <v>25</v>
      </c>
      <c r="O7" s="117">
        <v>28.4</v>
      </c>
      <c r="P7" s="117">
        <v>51.34</v>
      </c>
      <c r="Q7" s="117">
        <v>70.55</v>
      </c>
      <c r="R7" s="117">
        <v>105.72</v>
      </c>
      <c r="S7" s="117">
        <v>148.29</v>
      </c>
      <c r="T7" s="117">
        <v>170.58</v>
      </c>
      <c r="U7" s="117">
        <v>169</v>
      </c>
      <c r="V7" s="117">
        <v>139.5</v>
      </c>
      <c r="W7" s="117">
        <v>119.51</v>
      </c>
      <c r="X7" s="117">
        <v>108.32</v>
      </c>
      <c r="Y7" s="117">
        <v>93.5</v>
      </c>
      <c r="Z7" s="118"/>
      <c r="AA7" s="119">
        <f>IF(SUM(B7:Z7)&lt;&gt;0,AVERAGEIF(B7:Z7,"&lt;&gt;"""),"")</f>
        <v>91.516666666666652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2025-03-16T14:27:05Z</dcterms:created>
  <dcterms:modified xsi:type="dcterms:W3CDTF">2025-03-16T14:27:07Z</dcterms:modified>
</cp:coreProperties>
</file>