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<sst xmlns="http://schemas.openxmlformats.org/spreadsheetml/2006/main" count="119" uniqueCount="54">
  <si>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15/03/2025 16:26:17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</si>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</sst>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C2-4725-BF5F-FBEE67189E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C2-4725-BF5F-FBEE67189E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2-4725-BF5F-FBEE67189E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160</c:v>
                </c:pt>
                <c:pt idx="9">
                  <c:v>4.1920000000000002</c:v>
                </c:pt>
                <c:pt idx="10">
                  <c:v>2.915</c:v>
                </c:pt>
                <c:pt idx="11">
                  <c:v>3.5579999999999998</c:v>
                </c:pt>
                <c:pt idx="12">
                  <c:v>3.8809999999999998</c:v>
                </c:pt>
                <c:pt idx="13">
                  <c:v>2.665</c:v>
                </c:pt>
                <c:pt idx="14">
                  <c:v>3.496</c:v>
                </c:pt>
                <c:pt idx="15">
                  <c:v>3.032</c:v>
                </c:pt>
                <c:pt idx="22">
                  <c:v>0.44400000000000001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2-4725-BF5F-FBEE67189E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C2-4725-BF5F-FBEE67189E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C2-4725-BF5F-FBEE67189E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9">
                  <c:v>15.704000000000001</c:v>
                </c:pt>
                <c:pt idx="10">
                  <c:v>45</c:v>
                </c:pt>
                <c:pt idx="11">
                  <c:v>45</c:v>
                </c:pt>
                <c:pt idx="12">
                  <c:v>37.655999999999999</c:v>
                </c:pt>
                <c:pt idx="13">
                  <c:v>22.5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C2-4725-BF5F-FBEE67189E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C2-4725-BF5F-FBEE67189E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C2-4725-BF5F-FBEE67189E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47.847000000000001</c:v>
                </c:pt>
                <c:pt idx="20">
                  <c:v>34.115000000000002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C2-4725-BF5F-FBEE67189E1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C2-4725-BF5F-FBEE67189E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9.048</c:v>
                </c:pt>
                <c:pt idx="1">
                  <c:v>7.1289999999999996</c:v>
                </c:pt>
                <c:pt idx="2">
                  <c:v>4.7149999999999999</c:v>
                </c:pt>
                <c:pt idx="3">
                  <c:v>4.7629999999999999</c:v>
                </c:pt>
                <c:pt idx="4">
                  <c:v>4.3810000000000002</c:v>
                </c:pt>
                <c:pt idx="5">
                  <c:v>6.83</c:v>
                </c:pt>
                <c:pt idx="6">
                  <c:v>10.566000000000001</c:v>
                </c:pt>
                <c:pt idx="7">
                  <c:v>10.293999999999999</c:v>
                </c:pt>
                <c:pt idx="9">
                  <c:v>68.615000000000009</c:v>
                </c:pt>
                <c:pt idx="10">
                  <c:v>38.375999999999998</c:v>
                </c:pt>
                <c:pt idx="11">
                  <c:v>32.736000000000004</c:v>
                </c:pt>
                <c:pt idx="12">
                  <c:v>20.352</c:v>
                </c:pt>
                <c:pt idx="13">
                  <c:v>16.629000000000001</c:v>
                </c:pt>
                <c:pt idx="14">
                  <c:v>20.671999999999997</c:v>
                </c:pt>
                <c:pt idx="15">
                  <c:v>19.259999999999998</c:v>
                </c:pt>
                <c:pt idx="16">
                  <c:v>17.811</c:v>
                </c:pt>
                <c:pt idx="17">
                  <c:v>10.156000000000001</c:v>
                </c:pt>
                <c:pt idx="18">
                  <c:v>6.4280000000000008</c:v>
                </c:pt>
                <c:pt idx="19">
                  <c:v>6.0439999999999996</c:v>
                </c:pt>
                <c:pt idx="20">
                  <c:v>0.41799999999999998</c:v>
                </c:pt>
                <c:pt idx="21">
                  <c:v>6.4429999999999996</c:v>
                </c:pt>
                <c:pt idx="22">
                  <c:v>4.3150000000000004</c:v>
                </c:pt>
                <c:pt idx="23">
                  <c:v>5.0810000000000004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C2-4725-BF5F-FBEE67189E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C2-4725-BF5F-FBEE67189E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C2-4725-BF5F-FBEE67189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91.08</c:v>
                </c:pt>
                <c:pt idx="1">
                  <c:v>86.29</c:v>
                </c:pt>
                <c:pt idx="2">
                  <c:v>85.44</c:v>
                </c:pt>
                <c:pt idx="3">
                  <c:v>84.96</c:v>
                </c:pt>
                <c:pt idx="4">
                  <c:v>83.8</c:v>
                </c:pt>
                <c:pt idx="5">
                  <c:v>81.010000000000005</c:v>
                </c:pt>
                <c:pt idx="6">
                  <c:v>85.64</c:v>
                </c:pt>
                <c:pt idx="7">
                  <c:v>83.07</c:v>
                </c:pt>
                <c:pt idx="8">
                  <c:v>57.54</c:v>
                </c:pt>
                <c:pt idx="9">
                  <c:v>25.35</c:v>
                </c:pt>
                <c:pt idx="10">
                  <c:v>17.77</c:v>
                </c:pt>
                <c:pt idx="11">
                  <c:v>16.13</c:v>
                </c:pt>
                <c:pt idx="12">
                  <c:v>7.83</c:v>
                </c:pt>
                <c:pt idx="13">
                  <c:v>4.95</c:v>
                </c:pt>
                <c:pt idx="14">
                  <c:v>11.53</c:v>
                </c:pt>
                <c:pt idx="15">
                  <c:v>36.869999999999997</c:v>
                </c:pt>
                <c:pt idx="16">
                  <c:v>77.430000000000007</c:v>
                </c:pt>
                <c:pt idx="17">
                  <c:v>126.44</c:v>
                </c:pt>
                <c:pt idx="18">
                  <c:v>154.08000000000001</c:v>
                </c:pt>
                <c:pt idx="19">
                  <c:v>156.26</c:v>
                </c:pt>
                <c:pt idx="20">
                  <c:v>126.13</c:v>
                </c:pt>
                <c:pt idx="21">
                  <c:v>112.47</c:v>
                </c:pt>
                <c:pt idx="22">
                  <c:v>108.74</c:v>
                </c:pt>
                <c:pt idx="23">
                  <c:v>88.77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C2-4725-BF5F-FBEE67189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E8-4862-A684-891E5D2C1F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E8-4862-A684-891E5D2C1F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8">
                  <c:v>2.2999999999999998</c:v>
                </c:pt>
                <c:pt idx="12">
                  <c:v>2.2789999999999999</c:v>
                </c:pt>
                <c:pt idx="13">
                  <c:v>2.3929999999999998</c:v>
                </c:pt>
                <c:pt idx="14">
                  <c:v>2.669</c:v>
                </c:pt>
                <c:pt idx="17">
                  <c:v>0.36499999999999999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E8-4862-A684-891E5D2C1F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7.4489999999999998</c:v>
                </c:pt>
                <c:pt idx="1">
                  <c:v>4.2889999999999997</c:v>
                </c:pt>
                <c:pt idx="2">
                  <c:v>2.9420000000000002</c:v>
                </c:pt>
                <c:pt idx="3">
                  <c:v>2.2879999999999998</c:v>
                </c:pt>
                <c:pt idx="4">
                  <c:v>2.8609999999999998</c:v>
                </c:pt>
                <c:pt idx="5">
                  <c:v>4.7279999999999998</c:v>
                </c:pt>
                <c:pt idx="6">
                  <c:v>7.6880000000000006</c:v>
                </c:pt>
                <c:pt idx="7">
                  <c:v>5.8460000000000001</c:v>
                </c:pt>
                <c:pt idx="8">
                  <c:v>31.607999999999997</c:v>
                </c:pt>
                <c:pt idx="9">
                  <c:v>3.5389999999999997</c:v>
                </c:pt>
                <c:pt idx="10">
                  <c:v>5.6790000000000003</c:v>
                </c:pt>
                <c:pt idx="11">
                  <c:v>4.9909999999999997</c:v>
                </c:pt>
                <c:pt idx="12">
                  <c:v>11.217000000000001</c:v>
                </c:pt>
                <c:pt idx="13">
                  <c:v>11.324999999999999</c:v>
                </c:pt>
                <c:pt idx="14">
                  <c:v>8.4</c:v>
                </c:pt>
                <c:pt idx="15">
                  <c:v>2.5449999999999999</c:v>
                </c:pt>
                <c:pt idx="16">
                  <c:v>7.548</c:v>
                </c:pt>
                <c:pt idx="17">
                  <c:v>48.122999999999998</c:v>
                </c:pt>
                <c:pt idx="18">
                  <c:v>4.7300000000000004</c:v>
                </c:pt>
                <c:pt idx="19">
                  <c:v>4.3449999999999998</c:v>
                </c:pt>
                <c:pt idx="20">
                  <c:v>27.904</c:v>
                </c:pt>
                <c:pt idx="21">
                  <c:v>4.7910000000000004</c:v>
                </c:pt>
                <c:pt idx="22">
                  <c:v>3.1150000000000002</c:v>
                </c:pt>
                <c:pt idx="23">
                  <c:v>3.4969999999999999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E8-4862-A684-891E5D2C1F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E8-4862-A684-891E5D2C1F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E8-4862-A684-891E5D2C1F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34.914999999999999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E8-4862-A684-891E5D2C1F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E8-4862-A684-891E5D2C1F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E8-4862-A684-891E5D2C1F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E8-4862-A684-891E5D2C1F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E8-4862-A684-891E5D2C1F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9.9000000000000005E-2</c:v>
                </c:pt>
                <c:pt idx="1">
                  <c:v>1.34</c:v>
                </c:pt>
                <c:pt idx="2">
                  <c:v>0.27300000000000002</c:v>
                </c:pt>
                <c:pt idx="3">
                  <c:v>0.97499999999999998</c:v>
                </c:pt>
                <c:pt idx="4">
                  <c:v>0.02</c:v>
                </c:pt>
                <c:pt idx="5">
                  <c:v>0.60199999999999998</c:v>
                </c:pt>
                <c:pt idx="6">
                  <c:v>1.3779999999999999</c:v>
                </c:pt>
                <c:pt idx="7">
                  <c:v>2.948</c:v>
                </c:pt>
                <c:pt idx="8">
                  <c:v>126.092</c:v>
                </c:pt>
                <c:pt idx="9">
                  <c:v>5.5570000000000004</c:v>
                </c:pt>
                <c:pt idx="10">
                  <c:v>47.612000000000002</c:v>
                </c:pt>
                <c:pt idx="11">
                  <c:v>43.303000000000004</c:v>
                </c:pt>
                <c:pt idx="12">
                  <c:v>21.893000000000001</c:v>
                </c:pt>
                <c:pt idx="13">
                  <c:v>1.5760000000000001</c:v>
                </c:pt>
                <c:pt idx="14">
                  <c:v>16.599</c:v>
                </c:pt>
                <c:pt idx="15">
                  <c:v>18.247</c:v>
                </c:pt>
                <c:pt idx="16">
                  <c:v>0.21299999999999999</c:v>
                </c:pt>
                <c:pt idx="17">
                  <c:v>8.0150000000000006</c:v>
                </c:pt>
                <c:pt idx="18">
                  <c:v>0.19800000000000001</c:v>
                </c:pt>
                <c:pt idx="19">
                  <c:v>0.19900000000000001</c:v>
                </c:pt>
                <c:pt idx="20">
                  <c:v>5.1289999999999996</c:v>
                </c:pt>
                <c:pt idx="21">
                  <c:v>0.152</c:v>
                </c:pt>
                <c:pt idx="22">
                  <c:v>0.14399999999999999</c:v>
                </c:pt>
                <c:pt idx="23">
                  <c:v>8.4000000000000005E-2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E8-4862-A684-891E5D2C1F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E8-4862-A684-891E5D2C1F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9">
                  <c:v>13</c:v>
                </c:pt>
                <c:pt idx="10">
                  <c:v>6.5</c:v>
                </c:pt>
                <c:pt idx="11">
                  <c:v>6.5</c:v>
                </c:pt>
                <c:pt idx="16">
                  <c:v>8.5500000000000007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2E8-4862-A684-891E5D2C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91.08</c:v>
                </c:pt>
                <c:pt idx="1">
                  <c:v>86.29</c:v>
                </c:pt>
                <c:pt idx="2">
                  <c:v>85.44</c:v>
                </c:pt>
                <c:pt idx="3">
                  <c:v>84.96</c:v>
                </c:pt>
                <c:pt idx="4">
                  <c:v>83.8</c:v>
                </c:pt>
                <c:pt idx="5">
                  <c:v>81.010000000000005</c:v>
                </c:pt>
                <c:pt idx="6">
                  <c:v>85.64</c:v>
                </c:pt>
                <c:pt idx="7">
                  <c:v>83.07</c:v>
                </c:pt>
                <c:pt idx="8">
                  <c:v>57.54</c:v>
                </c:pt>
                <c:pt idx="9">
                  <c:v>25.35</c:v>
                </c:pt>
                <c:pt idx="10">
                  <c:v>17.77</c:v>
                </c:pt>
                <c:pt idx="11">
                  <c:v>16.13</c:v>
                </c:pt>
                <c:pt idx="12">
                  <c:v>7.83</c:v>
                </c:pt>
                <c:pt idx="13">
                  <c:v>4.95</c:v>
                </c:pt>
                <c:pt idx="14">
                  <c:v>11.53</c:v>
                </c:pt>
                <c:pt idx="15">
                  <c:v>36.869999999999997</c:v>
                </c:pt>
                <c:pt idx="16">
                  <c:v>77.430000000000007</c:v>
                </c:pt>
                <c:pt idx="17">
                  <c:v>126.44</c:v>
                </c:pt>
                <c:pt idx="18">
                  <c:v>154.08000000000001</c:v>
                </c:pt>
                <c:pt idx="19">
                  <c:v>156.26</c:v>
                </c:pt>
                <c:pt idx="20">
                  <c:v>126.13</c:v>
                </c:pt>
                <c:pt idx="21">
                  <c:v>112.47</c:v>
                </c:pt>
                <c:pt idx="22">
                  <c:v>108.74</c:v>
                </c:pt>
                <c:pt idx="23">
                  <c:v>88.77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E8-4862-A684-891E5D2C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9.048</v>
      </c>
      <c r="C4" s="18">
        <v>7.1289999999999996</v>
      </c>
      <c r="D4" s="18">
        <v>4.7149999999999999</v>
      </c>
      <c r="E4" s="18">
        <v>4.7629999999999999</v>
      </c>
      <c r="F4" s="18">
        <v>4.3810000000000002</v>
      </c>
      <c r="G4" s="18">
        <v>6.83</v>
      </c>
      <c r="H4" s="18">
        <v>10.566000000000001</v>
      </c>
      <c r="I4" s="18">
        <v>10.293999999999999</v>
      </c>
      <c r="J4" s="18">
        <v>160</v>
      </c>
      <c r="K4" s="18">
        <v>88.510999999999996</v>
      </c>
      <c r="L4" s="18">
        <v>91.290999999999997</v>
      </c>
      <c r="M4" s="18">
        <v>86.293999999999997</v>
      </c>
      <c r="N4" s="18">
        <v>66.888999999999996</v>
      </c>
      <c r="O4" s="18">
        <v>46.793999999999997</v>
      </c>
      <c r="P4" s="18">
        <v>29.167999999999999</v>
      </c>
      <c r="Q4" s="18">
        <v>22.291999999999998</v>
      </c>
      <c r="R4" s="18">
        <v>17.811</v>
      </c>
      <c r="S4" s="18">
        <v>58.003</v>
      </c>
      <c r="T4" s="18">
        <v>6.4280000000000008</v>
      </c>
      <c r="U4" s="18">
        <v>6.0439999999999996</v>
      </c>
      <c r="V4" s="18">
        <v>34.533000000000001</v>
      </c>
      <c r="W4" s="18">
        <v>6.4429999999999996</v>
      </c>
      <c r="X4" s="18">
        <v>4.7590000000000003</v>
      </c>
      <c r="Y4" s="18">
        <v>5.0810000000000004</v>
      </c>
      <c r="Z4" s="19"/>
      <c r="AA4" s="20">
        <f>SUM(B4:Z4)</f>
        <v>788.06700000000001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91.08</v>
      </c>
      <c r="C7" s="28">
        <v>86.29</v>
      </c>
      <c r="D7" s="28">
        <v>85.44</v>
      </c>
      <c r="E7" s="28">
        <v>84.96</v>
      </c>
      <c r="F7" s="28">
        <v>83.8</v>
      </c>
      <c r="G7" s="28">
        <v>81.010000000000005</v>
      </c>
      <c r="H7" s="28">
        <v>85.64</v>
      </c>
      <c r="I7" s="28">
        <v>83.07</v>
      </c>
      <c r="J7" s="28">
        <v>57.54</v>
      </c>
      <c r="K7" s="28">
        <v>25.35</v>
      </c>
      <c r="L7" s="28">
        <v>17.77</v>
      </c>
      <c r="M7" s="28">
        <v>16.13</v>
      </c>
      <c r="N7" s="28">
        <v>7.83</v>
      </c>
      <c r="O7" s="28">
        <v>4.95</v>
      </c>
      <c r="P7" s="28">
        <v>11.53</v>
      </c>
      <c r="Q7" s="28">
        <v>36.869999999999997</v>
      </c>
      <c r="R7" s="28">
        <v>77.430000000000007</v>
      </c>
      <c r="S7" s="28">
        <v>126.44</v>
      </c>
      <c r="T7" s="28">
        <v>154.08000000000001</v>
      </c>
      <c r="U7" s="28">
        <v>156.26</v>
      </c>
      <c r="V7" s="28">
        <v>126.13</v>
      </c>
      <c r="W7" s="28">
        <v>112.47</v>
      </c>
      <c r="X7" s="28">
        <v>108.74</v>
      </c>
      <c r="Y7" s="28">
        <v>88.77</v>
      </c>
      <c r="Z7" s="29"/>
      <c r="AA7" s="30">
        <f>IF(SUM(B7:Z7)&lt;&gt;0,AVERAGEIF(B7:Z7,"&lt;&gt;"""),"")</f>
        <v>75.399166666666659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47.847000000000001</v>
      </c>
      <c r="T12" s="52"/>
      <c r="U12" s="52"/>
      <c r="V12" s="52">
        <v>34.115000000000002</v>
      </c>
      <c r="W12" s="52"/>
      <c r="X12" s="52"/>
      <c r="Y12" s="52"/>
      <c r="Z12" s="53"/>
      <c r="AA12" s="54">
        <f t="shared" si="0"/>
        <v>81.962000000000003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9.048</v>
      </c>
      <c r="C14" s="57">
        <v>7.1289999999999996</v>
      </c>
      <c r="D14" s="57">
        <v>4.7149999999999999</v>
      </c>
      <c r="E14" s="57">
        <v>4.7629999999999999</v>
      </c>
      <c r="F14" s="57">
        <v>4.3810000000000002</v>
      </c>
      <c r="G14" s="57">
        <v>6.83</v>
      </c>
      <c r="H14" s="57">
        <v>10.566000000000001</v>
      </c>
      <c r="I14" s="57">
        <v>10.293999999999999</v>
      </c>
      <c r="J14" s="57"/>
      <c r="K14" s="57">
        <v>68.615000000000009</v>
      </c>
      <c r="L14" s="57">
        <v>38.375999999999998</v>
      </c>
      <c r="M14" s="57">
        <v>32.736000000000004</v>
      </c>
      <c r="N14" s="57">
        <v>20.352</v>
      </c>
      <c r="O14" s="57">
        <v>16.629000000000001</v>
      </c>
      <c r="P14" s="57">
        <v>20.671999999999997</v>
      </c>
      <c r="Q14" s="57">
        <v>19.259999999999998</v>
      </c>
      <c r="R14" s="57">
        <v>17.811</v>
      </c>
      <c r="S14" s="57">
        <v>10.156000000000001</v>
      </c>
      <c r="T14" s="57">
        <v>6.4280000000000008</v>
      </c>
      <c r="U14" s="57">
        <v>6.0439999999999996</v>
      </c>
      <c r="V14" s="57">
        <v>0.41799999999999998</v>
      </c>
      <c r="W14" s="57">
        <v>6.4429999999999996</v>
      </c>
      <c r="X14" s="57">
        <v>4.3150000000000004</v>
      </c>
      <c r="Y14" s="57">
        <v>5.0810000000000004</v>
      </c>
      <c r="Z14" s="58"/>
      <c r="AA14" s="59">
        <f t="shared" si="0"/>
        <v>331.06200000000001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9.048</v>
      </c>
      <c r="C16" s="62">
        <f t="shared" si="1"/>
        <v>7.1289999999999996</v>
      </c>
      <c r="D16" s="62">
        <f t="shared" si="1"/>
        <v>4.7149999999999999</v>
      </c>
      <c r="E16" s="62">
        <f t="shared" si="1"/>
        <v>4.7629999999999999</v>
      </c>
      <c r="F16" s="62">
        <f t="shared" si="1"/>
        <v>4.3810000000000002</v>
      </c>
      <c r="G16" s="62">
        <f t="shared" si="1"/>
        <v>6.83</v>
      </c>
      <c r="H16" s="62">
        <f t="shared" si="1"/>
        <v>10.566000000000001</v>
      </c>
      <c r="I16" s="62">
        <f t="shared" si="1"/>
        <v>10.293999999999999</v>
      </c>
      <c r="J16" s="62">
        <f t="shared" si="1"/>
        <v>0</v>
      </c>
      <c r="K16" s="62">
        <f t="shared" si="1"/>
        <v>68.615000000000009</v>
      </c>
      <c r="L16" s="62">
        <f t="shared" si="1"/>
        <v>38.375999999999998</v>
      </c>
      <c r="M16" s="62">
        <f t="shared" si="1"/>
        <v>32.736000000000004</v>
      </c>
      <c r="N16" s="62">
        <f t="shared" si="1"/>
        <v>20.352</v>
      </c>
      <c r="O16" s="62">
        <f t="shared" si="1"/>
        <v>16.629000000000001</v>
      </c>
      <c r="P16" s="62">
        <f t="shared" si="1"/>
        <v>20.671999999999997</v>
      </c>
      <c r="Q16" s="62">
        <f t="shared" si="1"/>
        <v>19.259999999999998</v>
      </c>
      <c r="R16" s="62">
        <f t="shared" si="1"/>
        <v>17.811</v>
      </c>
      <c r="S16" s="62">
        <f t="shared" si="1"/>
        <v>58.003</v>
      </c>
      <c r="T16" s="62">
        <f t="shared" si="1"/>
        <v>6.4280000000000008</v>
      </c>
      <c r="U16" s="62">
        <f t="shared" si="1"/>
        <v>6.0439999999999996</v>
      </c>
      <c r="V16" s="62">
        <f t="shared" si="1"/>
        <v>34.533000000000001</v>
      </c>
      <c r="W16" s="62">
        <f t="shared" si="1"/>
        <v>6.4429999999999996</v>
      </c>
      <c r="X16" s="62">
        <f t="shared" si="1"/>
        <v>4.3150000000000004</v>
      </c>
      <c r="Y16" s="62">
        <f t="shared" si="1"/>
        <v>5.0810000000000004</v>
      </c>
      <c r="Z16" s="63" t="str">
        <f t="shared" si="1"/>
        <v/>
      </c>
      <c r="AA16" s="64">
        <f>SUM(AA10:AA15)</f>
        <v>413.024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</v>
      </c>
      <c r="M20" s="77">
        <v>5</v>
      </c>
      <c r="N20" s="77">
        <v>5</v>
      </c>
      <c r="O20" s="77">
        <v>5</v>
      </c>
      <c r="P20" s="77">
        <v>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160</v>
      </c>
      <c r="K21" s="81">
        <v>4.1920000000000002</v>
      </c>
      <c r="L21" s="81">
        <v>2.915</v>
      </c>
      <c r="M21" s="81">
        <v>3.5579999999999998</v>
      </c>
      <c r="N21" s="81">
        <v>3.8809999999999998</v>
      </c>
      <c r="O21" s="81">
        <v>2.665</v>
      </c>
      <c r="P21" s="81">
        <v>3.496</v>
      </c>
      <c r="Q21" s="81">
        <v>3.032</v>
      </c>
      <c r="R21" s="81"/>
      <c r="S21" s="81"/>
      <c r="T21" s="81"/>
      <c r="U21" s="81"/>
      <c r="V21" s="81"/>
      <c r="W21" s="81"/>
      <c r="X21" s="81">
        <v>0.44400000000000001</v>
      </c>
      <c r="Y21" s="81"/>
      <c r="Z21" s="78"/>
      <c r="AA21" s="79">
        <f t="shared" si="2"/>
        <v>184.18299999999999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15.704000000000001</v>
      </c>
      <c r="L22" s="81">
        <v>45</v>
      </c>
      <c r="M22" s="81">
        <v>45</v>
      </c>
      <c r="N22" s="81">
        <v>37.655999999999999</v>
      </c>
      <c r="O22" s="81">
        <v>22.5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165.86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160</v>
      </c>
      <c r="K26" s="88">
        <f t="shared" si="3"/>
        <v>19.896000000000001</v>
      </c>
      <c r="L26" s="88">
        <f t="shared" si="3"/>
        <v>52.914999999999999</v>
      </c>
      <c r="M26" s="88">
        <f t="shared" si="3"/>
        <v>53.558</v>
      </c>
      <c r="N26" s="88">
        <f t="shared" si="3"/>
        <v>46.536999999999999</v>
      </c>
      <c r="O26" s="88">
        <f t="shared" si="3"/>
        <v>30.164999999999999</v>
      </c>
      <c r="P26" s="88">
        <f t="shared" si="3"/>
        <v>8.4960000000000004</v>
      </c>
      <c r="Q26" s="88">
        <f t="shared" si="3"/>
        <v>3.032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0.44400000000000001</v>
      </c>
      <c r="Y26" s="88">
        <f t="shared" si="3"/>
        <v>0</v>
      </c>
      <c r="Z26" s="89" t="str">
        <f t="shared" si="3"/>
        <v/>
      </c>
      <c r="AA26" s="90">
        <f>SUM(AA19:AA25)</f>
        <v>375.04300000000001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9.048</v>
      </c>
      <c r="C30" s="77">
        <v>7.1289999999999996</v>
      </c>
      <c r="D30" s="77">
        <v>4.7149999999999999</v>
      </c>
      <c r="E30" s="77">
        <v>4.7629999999999999</v>
      </c>
      <c r="F30" s="77">
        <v>4.3810000000000002</v>
      </c>
      <c r="G30" s="77">
        <v>6.83</v>
      </c>
      <c r="H30" s="77">
        <v>10.566000000000001</v>
      </c>
      <c r="I30" s="77">
        <v>10.294</v>
      </c>
      <c r="J30" s="77">
        <v>160</v>
      </c>
      <c r="K30" s="77">
        <v>88.510999999999996</v>
      </c>
      <c r="L30" s="77">
        <v>91.290999999999997</v>
      </c>
      <c r="M30" s="77">
        <v>86.293999999999997</v>
      </c>
      <c r="N30" s="77">
        <v>66.888999999999996</v>
      </c>
      <c r="O30" s="77">
        <v>46.793999999999997</v>
      </c>
      <c r="P30" s="77">
        <v>29.167999999999999</v>
      </c>
      <c r="Q30" s="77">
        <v>22.292000000000002</v>
      </c>
      <c r="R30" s="77">
        <v>17.811</v>
      </c>
      <c r="S30" s="77">
        <v>58.003</v>
      </c>
      <c r="T30" s="77">
        <v>6.4279999999999999</v>
      </c>
      <c r="U30" s="77">
        <v>6.0439999999999996</v>
      </c>
      <c r="V30" s="77">
        <v>34.533000000000001</v>
      </c>
      <c r="W30" s="77">
        <v>6.4429999999999996</v>
      </c>
      <c r="X30" s="77">
        <v>4.7590000000000003</v>
      </c>
      <c r="Y30" s="77">
        <v>5.0810000000000004</v>
      </c>
      <c r="Z30" s="78"/>
      <c r="AA30" s="79">
        <f>SUM(B30:Z30)</f>
        <v>788.06700000000001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9.048</v>
      </c>
      <c r="C32" s="62">
        <f t="shared" ref="C32:Z32" si="4">IF(LEN(C$2)&gt;0,SUM(C29:C31),"")</f>
        <v>7.1289999999999996</v>
      </c>
      <c r="D32" s="62">
        <f t="shared" si="4"/>
        <v>4.7149999999999999</v>
      </c>
      <c r="E32" s="62">
        <f t="shared" si="4"/>
        <v>4.7629999999999999</v>
      </c>
      <c r="F32" s="62">
        <f t="shared" si="4"/>
        <v>4.3810000000000002</v>
      </c>
      <c r="G32" s="62">
        <f t="shared" si="4"/>
        <v>6.83</v>
      </c>
      <c r="H32" s="62">
        <f t="shared" si="4"/>
        <v>10.566000000000001</v>
      </c>
      <c r="I32" s="62">
        <f t="shared" si="4"/>
        <v>10.294</v>
      </c>
      <c r="J32" s="62">
        <f t="shared" si="4"/>
        <v>160</v>
      </c>
      <c r="K32" s="62">
        <f t="shared" si="4"/>
        <v>88.510999999999996</v>
      </c>
      <c r="L32" s="62">
        <f t="shared" si="4"/>
        <v>91.290999999999997</v>
      </c>
      <c r="M32" s="62">
        <f t="shared" si="4"/>
        <v>86.293999999999997</v>
      </c>
      <c r="N32" s="62">
        <f t="shared" si="4"/>
        <v>66.888999999999996</v>
      </c>
      <c r="O32" s="62">
        <f t="shared" si="4"/>
        <v>46.793999999999997</v>
      </c>
      <c r="P32" s="62">
        <f t="shared" si="4"/>
        <v>29.167999999999999</v>
      </c>
      <c r="Q32" s="62">
        <f t="shared" si="4"/>
        <v>22.292000000000002</v>
      </c>
      <c r="R32" s="62">
        <f t="shared" si="4"/>
        <v>17.811</v>
      </c>
      <c r="S32" s="62">
        <f t="shared" si="4"/>
        <v>58.003</v>
      </c>
      <c r="T32" s="62">
        <f t="shared" si="4"/>
        <v>6.4279999999999999</v>
      </c>
      <c r="U32" s="62">
        <f t="shared" si="4"/>
        <v>6.0439999999999996</v>
      </c>
      <c r="V32" s="62">
        <f t="shared" si="4"/>
        <v>34.533000000000001</v>
      </c>
      <c r="W32" s="62">
        <f t="shared" si="4"/>
        <v>6.4429999999999996</v>
      </c>
      <c r="X32" s="62">
        <f t="shared" si="4"/>
        <v>4.7590000000000003</v>
      </c>
      <c r="Y32" s="62">
        <f t="shared" si="4"/>
        <v>5.0810000000000004</v>
      </c>
      <c r="Z32" s="63" t="str">
        <f t="shared" si="4"/>
        <v/>
      </c>
      <c r="AA32" s="64">
        <f>SUM(AA29:AA31)</f>
        <v>788.06700000000001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9.048</v>
      </c>
      <c r="C52" s="88">
        <f t="shared" si="10"/>
        <v>7.1289999999999996</v>
      </c>
      <c r="D52" s="88">
        <f t="shared" si="10"/>
        <v>4.7149999999999999</v>
      </c>
      <c r="E52" s="88">
        <f t="shared" si="10"/>
        <v>4.7629999999999999</v>
      </c>
      <c r="F52" s="88">
        <f t="shared" si="10"/>
        <v>4.3810000000000002</v>
      </c>
      <c r="G52" s="88">
        <f t="shared" si="10"/>
        <v>6.83</v>
      </c>
      <c r="H52" s="88">
        <f t="shared" si="10"/>
        <v>10.566000000000001</v>
      </c>
      <c r="I52" s="88">
        <f t="shared" si="10"/>
        <v>10.293999999999999</v>
      </c>
      <c r="J52" s="88">
        <f t="shared" si="10"/>
        <v>160</v>
      </c>
      <c r="K52" s="88">
        <f t="shared" si="10"/>
        <v>88.51100000000001</v>
      </c>
      <c r="L52" s="88">
        <f t="shared" si="10"/>
        <v>91.290999999999997</v>
      </c>
      <c r="M52" s="88">
        <f t="shared" si="10"/>
        <v>86.294000000000011</v>
      </c>
      <c r="N52" s="88">
        <f t="shared" si="10"/>
        <v>66.888999999999996</v>
      </c>
      <c r="O52" s="88">
        <f t="shared" si="10"/>
        <v>46.793999999999997</v>
      </c>
      <c r="P52" s="88">
        <f t="shared" si="10"/>
        <v>29.167999999999999</v>
      </c>
      <c r="Q52" s="88">
        <f t="shared" si="10"/>
        <v>22.291999999999998</v>
      </c>
      <c r="R52" s="88">
        <f t="shared" si="10"/>
        <v>17.811</v>
      </c>
      <c r="S52" s="88">
        <f t="shared" si="10"/>
        <v>58.003</v>
      </c>
      <c r="T52" s="88">
        <f t="shared" si="10"/>
        <v>6.4280000000000008</v>
      </c>
      <c r="U52" s="88">
        <f t="shared" si="10"/>
        <v>6.0439999999999996</v>
      </c>
      <c r="V52" s="88">
        <f t="shared" si="10"/>
        <v>34.533000000000001</v>
      </c>
      <c r="W52" s="88">
        <f t="shared" si="10"/>
        <v>6.4429999999999996</v>
      </c>
      <c r="X52" s="88">
        <f t="shared" si="10"/>
        <v>4.7590000000000003</v>
      </c>
      <c r="Y52" s="88">
        <f t="shared" si="10"/>
        <v>5.0810000000000004</v>
      </c>
      <c r="Z52" s="89" t="str">
        <f t="shared" si="10"/>
        <v/>
      </c>
      <c r="AA52" s="104">
        <f>SUM(B52:Z52)</f>
        <v>788.06700000000012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9.048</v>
      </c>
      <c r="C4" s="18">
        <v>7.1290000000000004</v>
      </c>
      <c r="D4" s="18">
        <v>4.7149999999999999</v>
      </c>
      <c r="E4" s="18">
        <v>4.7629999999999999</v>
      </c>
      <c r="F4" s="18">
        <v>4.3810000000000002</v>
      </c>
      <c r="G4" s="18">
        <v>6.83</v>
      </c>
      <c r="H4" s="18">
        <v>10.565999999999999</v>
      </c>
      <c r="I4" s="18">
        <v>10.294</v>
      </c>
      <c r="J4" s="18">
        <v>160</v>
      </c>
      <c r="K4" s="18">
        <v>88.510999999999996</v>
      </c>
      <c r="L4" s="18">
        <v>91.290999999999997</v>
      </c>
      <c r="M4" s="18">
        <v>86.294000000000011</v>
      </c>
      <c r="N4" s="18">
        <v>66.88900000000001</v>
      </c>
      <c r="O4" s="18">
        <v>46.793999999999997</v>
      </c>
      <c r="P4" s="18">
        <v>29.167999999999999</v>
      </c>
      <c r="Q4" s="18">
        <v>22.292000000000002</v>
      </c>
      <c r="R4" s="18">
        <v>17.811</v>
      </c>
      <c r="S4" s="18">
        <v>58.003</v>
      </c>
      <c r="T4" s="18">
        <v>6.4280000000000008</v>
      </c>
      <c r="U4" s="18">
        <v>6.0439999999999996</v>
      </c>
      <c r="V4" s="18">
        <v>34.533000000000001</v>
      </c>
      <c r="W4" s="18">
        <v>6.4430000000000005</v>
      </c>
      <c r="X4" s="18">
        <v>4.7590000000000003</v>
      </c>
      <c r="Y4" s="18">
        <v>5.0810000000000004</v>
      </c>
      <c r="Z4" s="19"/>
      <c r="AA4" s="20">
        <f>SUM(B4:Z4)</f>
        <v>788.06700000000012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91.08</v>
      </c>
      <c r="C7" s="28">
        <v>86.29</v>
      </c>
      <c r="D7" s="28">
        <v>85.44</v>
      </c>
      <c r="E7" s="28">
        <v>84.96</v>
      </c>
      <c r="F7" s="28">
        <v>83.8</v>
      </c>
      <c r="G7" s="28">
        <v>81.010000000000005</v>
      </c>
      <c r="H7" s="28">
        <v>85.64</v>
      </c>
      <c r="I7" s="28">
        <v>83.07</v>
      </c>
      <c r="J7" s="28">
        <v>57.54</v>
      </c>
      <c r="K7" s="28">
        <v>25.35</v>
      </c>
      <c r="L7" s="28">
        <v>17.77</v>
      </c>
      <c r="M7" s="28">
        <v>16.13</v>
      </c>
      <c r="N7" s="28">
        <v>7.83</v>
      </c>
      <c r="O7" s="28">
        <v>4.95</v>
      </c>
      <c r="P7" s="28">
        <v>11.53</v>
      </c>
      <c r="Q7" s="28">
        <v>36.869999999999997</v>
      </c>
      <c r="R7" s="28">
        <v>77.430000000000007</v>
      </c>
      <c r="S7" s="28">
        <v>126.44</v>
      </c>
      <c r="T7" s="28">
        <v>154.08000000000001</v>
      </c>
      <c r="U7" s="28">
        <v>156.26</v>
      </c>
      <c r="V7" s="28">
        <v>126.13</v>
      </c>
      <c r="W7" s="28">
        <v>112.47</v>
      </c>
      <c r="X7" s="28">
        <v>108.74</v>
      </c>
      <c r="Y7" s="28">
        <v>88.77</v>
      </c>
      <c r="Z7" s="29"/>
      <c r="AA7" s="30">
        <f>IF(SUM(B7:Z7)&lt;&gt;0,AVERAGEIF(B7:Z7,"&lt;&gt;"""),"")</f>
        <v>75.399166666666659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13</v>
      </c>
      <c r="L13" s="52">
        <v>6.5</v>
      </c>
      <c r="M13" s="52">
        <v>6.5</v>
      </c>
      <c r="N13" s="52"/>
      <c r="O13" s="52"/>
      <c r="P13" s="52"/>
      <c r="Q13" s="52"/>
      <c r="R13" s="52">
        <v>8.5500000000000007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34.549999999999997</v>
      </c>
    </row>
    <row r="14" spans="1:27" ht="24.95" customHeight="1" x14ac:dyDescent="0.2">
      <c r="A14" s="55" t="s">
        <v>10</v>
      </c>
      <c r="B14" s="56">
        <v>9.9000000000000005E-2</v>
      </c>
      <c r="C14" s="57">
        <v>1.34</v>
      </c>
      <c r="D14" s="57">
        <v>0.27300000000000002</v>
      </c>
      <c r="E14" s="57">
        <v>0.97499999999999998</v>
      </c>
      <c r="F14" s="57">
        <v>0.02</v>
      </c>
      <c r="G14" s="57">
        <v>0.60199999999999998</v>
      </c>
      <c r="H14" s="57">
        <v>1.3779999999999999</v>
      </c>
      <c r="I14" s="57">
        <v>2.948</v>
      </c>
      <c r="J14" s="57">
        <v>126.092</v>
      </c>
      <c r="K14" s="57">
        <v>5.5570000000000004</v>
      </c>
      <c r="L14" s="57">
        <v>47.612000000000002</v>
      </c>
      <c r="M14" s="57">
        <v>43.303000000000004</v>
      </c>
      <c r="N14" s="57">
        <v>21.893000000000001</v>
      </c>
      <c r="O14" s="57">
        <v>1.5760000000000001</v>
      </c>
      <c r="P14" s="57">
        <v>16.599</v>
      </c>
      <c r="Q14" s="57">
        <v>18.247</v>
      </c>
      <c r="R14" s="57">
        <v>0.21299999999999999</v>
      </c>
      <c r="S14" s="57">
        <v>8.0150000000000006</v>
      </c>
      <c r="T14" s="57">
        <v>0.19800000000000001</v>
      </c>
      <c r="U14" s="57">
        <v>0.19900000000000001</v>
      </c>
      <c r="V14" s="57">
        <v>5.1289999999999996</v>
      </c>
      <c r="W14" s="57">
        <v>0.152</v>
      </c>
      <c r="X14" s="57">
        <v>0.14399999999999999</v>
      </c>
      <c r="Y14" s="57">
        <v>8.4000000000000005E-2</v>
      </c>
      <c r="Z14" s="58"/>
      <c r="AA14" s="59">
        <f t="shared" si="0"/>
        <v>302.64800000000002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9.9000000000000005E-2</v>
      </c>
      <c r="C16" s="62">
        <f t="shared" ref="C16:Z16" si="1">IF(LEN(C$2)&gt;0,SUM(C10:C15),"")</f>
        <v>1.34</v>
      </c>
      <c r="D16" s="62">
        <f t="shared" si="1"/>
        <v>0.27300000000000002</v>
      </c>
      <c r="E16" s="62">
        <f t="shared" si="1"/>
        <v>0.97499999999999998</v>
      </c>
      <c r="F16" s="62">
        <f t="shared" si="1"/>
        <v>0.02</v>
      </c>
      <c r="G16" s="62">
        <f t="shared" si="1"/>
        <v>0.60199999999999998</v>
      </c>
      <c r="H16" s="62">
        <f t="shared" si="1"/>
        <v>1.3779999999999999</v>
      </c>
      <c r="I16" s="62">
        <f t="shared" si="1"/>
        <v>2.948</v>
      </c>
      <c r="J16" s="62">
        <f t="shared" si="1"/>
        <v>126.092</v>
      </c>
      <c r="K16" s="62">
        <f t="shared" si="1"/>
        <v>48.557000000000002</v>
      </c>
      <c r="L16" s="62">
        <f t="shared" si="1"/>
        <v>84.111999999999995</v>
      </c>
      <c r="M16" s="62">
        <f t="shared" si="1"/>
        <v>79.802999999999997</v>
      </c>
      <c r="N16" s="62">
        <f t="shared" si="1"/>
        <v>51.893000000000001</v>
      </c>
      <c r="O16" s="62">
        <f t="shared" si="1"/>
        <v>31.576000000000001</v>
      </c>
      <c r="P16" s="62">
        <f t="shared" si="1"/>
        <v>16.599</v>
      </c>
      <c r="Q16" s="62">
        <f t="shared" si="1"/>
        <v>18.247</v>
      </c>
      <c r="R16" s="62">
        <f t="shared" si="1"/>
        <v>8.7629999999999999</v>
      </c>
      <c r="S16" s="62">
        <f t="shared" si="1"/>
        <v>8.0150000000000006</v>
      </c>
      <c r="T16" s="62">
        <f t="shared" si="1"/>
        <v>0.19800000000000001</v>
      </c>
      <c r="U16" s="62">
        <f t="shared" si="1"/>
        <v>0.19900000000000001</v>
      </c>
      <c r="V16" s="62">
        <f t="shared" si="1"/>
        <v>5.1289999999999996</v>
      </c>
      <c r="W16" s="62">
        <f t="shared" si="1"/>
        <v>0.152</v>
      </c>
      <c r="X16" s="62">
        <f t="shared" si="1"/>
        <v>0.14399999999999999</v>
      </c>
      <c r="Y16" s="62">
        <f t="shared" si="1"/>
        <v>8.4000000000000005E-2</v>
      </c>
      <c r="Z16" s="63" t="str">
        <f t="shared" si="1"/>
        <v/>
      </c>
      <c r="AA16" s="64">
        <f>SUM(AA10:AA15)</f>
        <v>487.19800000000004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/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34.5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2.2999999999999998</v>
      </c>
      <c r="K20" s="77"/>
      <c r="L20" s="77"/>
      <c r="M20" s="77"/>
      <c r="N20" s="77">
        <v>2.2789999999999999</v>
      </c>
      <c r="O20" s="77">
        <v>2.3929999999999998</v>
      </c>
      <c r="P20" s="77">
        <v>2.669</v>
      </c>
      <c r="Q20" s="77"/>
      <c r="R20" s="77"/>
      <c r="S20" s="77">
        <v>0.36499999999999999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10.006</v>
      </c>
    </row>
    <row r="21" spans="1:27" ht="24.95" customHeight="1" x14ac:dyDescent="0.2">
      <c r="A21" s="75" t="s">
        <v>16</v>
      </c>
      <c r="B21" s="80">
        <v>7.4489999999999998</v>
      </c>
      <c r="C21" s="81">
        <v>4.2889999999999997</v>
      </c>
      <c r="D21" s="81">
        <v>2.9420000000000002</v>
      </c>
      <c r="E21" s="81">
        <v>2.2879999999999998</v>
      </c>
      <c r="F21" s="81">
        <v>2.8609999999999998</v>
      </c>
      <c r="G21" s="81">
        <v>4.7279999999999998</v>
      </c>
      <c r="H21" s="81">
        <v>7.6880000000000006</v>
      </c>
      <c r="I21" s="81">
        <v>5.8460000000000001</v>
      </c>
      <c r="J21" s="81">
        <v>31.607999999999997</v>
      </c>
      <c r="K21" s="81">
        <v>3.5389999999999997</v>
      </c>
      <c r="L21" s="81">
        <v>5.6790000000000003</v>
      </c>
      <c r="M21" s="81">
        <v>4.9909999999999997</v>
      </c>
      <c r="N21" s="81">
        <v>11.217000000000001</v>
      </c>
      <c r="O21" s="81">
        <v>11.324999999999999</v>
      </c>
      <c r="P21" s="81">
        <v>8.4</v>
      </c>
      <c r="Q21" s="81">
        <v>2.5449999999999999</v>
      </c>
      <c r="R21" s="81">
        <v>7.548</v>
      </c>
      <c r="S21" s="81">
        <v>48.122999999999998</v>
      </c>
      <c r="T21" s="81">
        <v>4.7300000000000004</v>
      </c>
      <c r="U21" s="81">
        <v>4.3449999999999998</v>
      </c>
      <c r="V21" s="81">
        <v>27.904</v>
      </c>
      <c r="W21" s="81">
        <v>4.7910000000000004</v>
      </c>
      <c r="X21" s="81">
        <v>3.1150000000000002</v>
      </c>
      <c r="Y21" s="81">
        <v>3.4969999999999999</v>
      </c>
      <c r="Z21" s="78"/>
      <c r="AA21" s="79">
        <f t="shared" si="2"/>
        <v>221.44800000000004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34.914999999999999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34.914999999999999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8.9489999999999998</v>
      </c>
      <c r="C26" s="88">
        <f t="shared" ref="C26:Z26" si="3">IF(LEN(C$2)&gt;0,SUM(C19:C25),"")</f>
        <v>5.7889999999999997</v>
      </c>
      <c r="D26" s="88">
        <f t="shared" si="3"/>
        <v>4.4420000000000002</v>
      </c>
      <c r="E26" s="88">
        <f t="shared" si="3"/>
        <v>3.7879999999999998</v>
      </c>
      <c r="F26" s="88">
        <f t="shared" si="3"/>
        <v>4.3609999999999998</v>
      </c>
      <c r="G26" s="88">
        <f t="shared" si="3"/>
        <v>6.2279999999999998</v>
      </c>
      <c r="H26" s="88">
        <f t="shared" si="3"/>
        <v>9.1880000000000006</v>
      </c>
      <c r="I26" s="88">
        <f t="shared" si="3"/>
        <v>7.3460000000000001</v>
      </c>
      <c r="J26" s="88">
        <f t="shared" si="3"/>
        <v>33.907999999999994</v>
      </c>
      <c r="K26" s="88">
        <f t="shared" si="3"/>
        <v>39.954000000000001</v>
      </c>
      <c r="L26" s="88">
        <f t="shared" si="3"/>
        <v>7.1790000000000003</v>
      </c>
      <c r="M26" s="88">
        <f t="shared" si="3"/>
        <v>6.4909999999999997</v>
      </c>
      <c r="N26" s="88">
        <f t="shared" si="3"/>
        <v>14.996</v>
      </c>
      <c r="O26" s="88">
        <f t="shared" si="3"/>
        <v>15.218</v>
      </c>
      <c r="P26" s="88">
        <f t="shared" si="3"/>
        <v>12.569000000000001</v>
      </c>
      <c r="Q26" s="88">
        <f t="shared" si="3"/>
        <v>4.0449999999999999</v>
      </c>
      <c r="R26" s="88">
        <f t="shared" si="3"/>
        <v>9.048</v>
      </c>
      <c r="S26" s="88">
        <f t="shared" si="3"/>
        <v>49.988</v>
      </c>
      <c r="T26" s="88">
        <f t="shared" si="3"/>
        <v>6.23</v>
      </c>
      <c r="U26" s="88">
        <f t="shared" si="3"/>
        <v>5.8449999999999998</v>
      </c>
      <c r="V26" s="88">
        <f t="shared" si="3"/>
        <v>29.404</v>
      </c>
      <c r="W26" s="88">
        <f t="shared" si="3"/>
        <v>6.2910000000000004</v>
      </c>
      <c r="X26" s="88">
        <f t="shared" si="3"/>
        <v>4.6150000000000002</v>
      </c>
      <c r="Y26" s="88">
        <f t="shared" si="3"/>
        <v>4.9969999999999999</v>
      </c>
      <c r="Z26" s="89" t="str">
        <f t="shared" si="3"/>
        <v/>
      </c>
      <c r="AA26" s="90">
        <f>SUM(AA19:AA25)</f>
        <v>300.86900000000009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9.048</v>
      </c>
      <c r="C30" s="77">
        <v>7.1289999999999996</v>
      </c>
      <c r="D30" s="77">
        <v>4.7149999999999999</v>
      </c>
      <c r="E30" s="77">
        <v>4.7629999999999999</v>
      </c>
      <c r="F30" s="77">
        <v>4.3810000000000002</v>
      </c>
      <c r="G30" s="77">
        <v>6.83</v>
      </c>
      <c r="H30" s="77">
        <v>10.566000000000001</v>
      </c>
      <c r="I30" s="77">
        <v>10.294</v>
      </c>
      <c r="J30" s="77">
        <v>160</v>
      </c>
      <c r="K30" s="77">
        <v>88.510999999999996</v>
      </c>
      <c r="L30" s="77">
        <v>91.290999999999997</v>
      </c>
      <c r="M30" s="77">
        <v>86.293999999999997</v>
      </c>
      <c r="N30" s="77">
        <v>66.888999999999996</v>
      </c>
      <c r="O30" s="77">
        <v>46.793999999999997</v>
      </c>
      <c r="P30" s="77">
        <v>29.167999999999999</v>
      </c>
      <c r="Q30" s="77">
        <v>22.292000000000002</v>
      </c>
      <c r="R30" s="77">
        <v>17.811</v>
      </c>
      <c r="S30" s="77">
        <v>58.003</v>
      </c>
      <c r="T30" s="77">
        <v>6.4279999999999999</v>
      </c>
      <c r="U30" s="77">
        <v>6.0439999999999996</v>
      </c>
      <c r="V30" s="77">
        <v>34.533000000000001</v>
      </c>
      <c r="W30" s="77">
        <v>6.4429999999999996</v>
      </c>
      <c r="X30" s="77">
        <v>4.7590000000000003</v>
      </c>
      <c r="Y30" s="77">
        <v>5.0810000000000004</v>
      </c>
      <c r="Z30" s="78"/>
      <c r="AA30" s="79">
        <f>SUM(B30:Z30)</f>
        <v>788.06700000000001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9.048</v>
      </c>
      <c r="C32" s="62">
        <f t="shared" ref="C32:Z32" si="4">IF(LEN(C$2)&gt;0,SUM(C29:C31),"")</f>
        <v>7.1289999999999996</v>
      </c>
      <c r="D32" s="62">
        <f t="shared" si="4"/>
        <v>4.7149999999999999</v>
      </c>
      <c r="E32" s="62">
        <f t="shared" si="4"/>
        <v>4.7629999999999999</v>
      </c>
      <c r="F32" s="62">
        <f t="shared" si="4"/>
        <v>4.3810000000000002</v>
      </c>
      <c r="G32" s="62">
        <f t="shared" si="4"/>
        <v>6.83</v>
      </c>
      <c r="H32" s="62">
        <f t="shared" si="4"/>
        <v>10.566000000000001</v>
      </c>
      <c r="I32" s="62">
        <f t="shared" si="4"/>
        <v>10.294</v>
      </c>
      <c r="J32" s="62">
        <f t="shared" si="4"/>
        <v>160</v>
      </c>
      <c r="K32" s="62">
        <f t="shared" si="4"/>
        <v>88.510999999999996</v>
      </c>
      <c r="L32" s="62">
        <f t="shared" si="4"/>
        <v>91.290999999999997</v>
      </c>
      <c r="M32" s="62">
        <f t="shared" si="4"/>
        <v>86.293999999999997</v>
      </c>
      <c r="N32" s="62">
        <f t="shared" si="4"/>
        <v>66.888999999999996</v>
      </c>
      <c r="O32" s="62">
        <f t="shared" si="4"/>
        <v>46.793999999999997</v>
      </c>
      <c r="P32" s="62">
        <f t="shared" si="4"/>
        <v>29.167999999999999</v>
      </c>
      <c r="Q32" s="62">
        <f t="shared" si="4"/>
        <v>22.292000000000002</v>
      </c>
      <c r="R32" s="62">
        <f t="shared" si="4"/>
        <v>17.811</v>
      </c>
      <c r="S32" s="62">
        <f t="shared" si="4"/>
        <v>58.003</v>
      </c>
      <c r="T32" s="62">
        <f t="shared" si="4"/>
        <v>6.4279999999999999</v>
      </c>
      <c r="U32" s="62">
        <f t="shared" si="4"/>
        <v>6.0439999999999996</v>
      </c>
      <c r="V32" s="62">
        <f t="shared" si="4"/>
        <v>34.533000000000001</v>
      </c>
      <c r="W32" s="62">
        <f t="shared" si="4"/>
        <v>6.4429999999999996</v>
      </c>
      <c r="X32" s="62">
        <f t="shared" si="4"/>
        <v>4.7590000000000003</v>
      </c>
      <c r="Y32" s="62">
        <f t="shared" si="4"/>
        <v>5.0810000000000004</v>
      </c>
      <c r="Z32" s="63" t="str">
        <f t="shared" si="4"/>
        <v/>
      </c>
      <c r="AA32" s="64">
        <f>SUM(AA29:AA31)</f>
        <v>788.06700000000001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9.048</v>
      </c>
      <c r="C52" s="88">
        <f t="shared" ref="C52:Z52" si="10">IF(LEN(C$2)&gt;0,SUM(C10:C15)+C26+C40,"")</f>
        <v>7.1289999999999996</v>
      </c>
      <c r="D52" s="88">
        <f t="shared" si="10"/>
        <v>4.7149999999999999</v>
      </c>
      <c r="E52" s="88">
        <f t="shared" si="10"/>
        <v>4.7629999999999999</v>
      </c>
      <c r="F52" s="88">
        <f t="shared" si="10"/>
        <v>4.3809999999999993</v>
      </c>
      <c r="G52" s="88">
        <f t="shared" si="10"/>
        <v>6.83</v>
      </c>
      <c r="H52" s="88">
        <f t="shared" si="10"/>
        <v>10.566000000000001</v>
      </c>
      <c r="I52" s="88">
        <f t="shared" si="10"/>
        <v>10.294</v>
      </c>
      <c r="J52" s="88">
        <f t="shared" si="10"/>
        <v>160</v>
      </c>
      <c r="K52" s="88">
        <f t="shared" si="10"/>
        <v>88.510999999999996</v>
      </c>
      <c r="L52" s="88">
        <f t="shared" si="10"/>
        <v>91.290999999999997</v>
      </c>
      <c r="M52" s="88">
        <f t="shared" si="10"/>
        <v>86.293999999999997</v>
      </c>
      <c r="N52" s="88">
        <f t="shared" si="10"/>
        <v>66.888999999999996</v>
      </c>
      <c r="O52" s="88">
        <f t="shared" si="10"/>
        <v>46.793999999999997</v>
      </c>
      <c r="P52" s="88">
        <f t="shared" si="10"/>
        <v>29.167999999999999</v>
      </c>
      <c r="Q52" s="88">
        <f t="shared" si="10"/>
        <v>22.292000000000002</v>
      </c>
      <c r="R52" s="88">
        <f t="shared" si="10"/>
        <v>17.811</v>
      </c>
      <c r="S52" s="88">
        <f t="shared" si="10"/>
        <v>58.003</v>
      </c>
      <c r="T52" s="88">
        <f t="shared" si="10"/>
        <v>6.4280000000000008</v>
      </c>
      <c r="U52" s="88">
        <f t="shared" si="10"/>
        <v>6.0439999999999996</v>
      </c>
      <c r="V52" s="88">
        <f t="shared" si="10"/>
        <v>34.533000000000001</v>
      </c>
      <c r="W52" s="88">
        <f t="shared" si="10"/>
        <v>6.4430000000000005</v>
      </c>
      <c r="X52" s="88">
        <f t="shared" si="10"/>
        <v>4.7590000000000003</v>
      </c>
      <c r="Y52" s="88">
        <f t="shared" si="10"/>
        <v>5.0809999999999995</v>
      </c>
      <c r="Z52" s="89" t="str">
        <f t="shared" si="10"/>
        <v/>
      </c>
      <c r="AA52" s="104">
        <f>SUM(B52:Z52)</f>
        <v>788.06700000000001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91.08</v>
      </c>
      <c r="C7" s="117">
        <v>86.29</v>
      </c>
      <c r="D7" s="117">
        <v>85.44</v>
      </c>
      <c r="E7" s="117">
        <v>84.96</v>
      </c>
      <c r="F7" s="117">
        <v>83.8</v>
      </c>
      <c r="G7" s="117">
        <v>81.010000000000005</v>
      </c>
      <c r="H7" s="117">
        <v>85.64</v>
      </c>
      <c r="I7" s="117">
        <v>83.07</v>
      </c>
      <c r="J7" s="117">
        <v>57.54</v>
      </c>
      <c r="K7" s="117">
        <v>25.35</v>
      </c>
      <c r="L7" s="117">
        <v>17.77</v>
      </c>
      <c r="M7" s="117">
        <v>16.13</v>
      </c>
      <c r="N7" s="117">
        <v>7.83</v>
      </c>
      <c r="O7" s="117">
        <v>4.95</v>
      </c>
      <c r="P7" s="117">
        <v>11.53</v>
      </c>
      <c r="Q7" s="117">
        <v>36.869999999999997</v>
      </c>
      <c r="R7" s="117">
        <v>77.430000000000007</v>
      </c>
      <c r="S7" s="117">
        <v>126.44</v>
      </c>
      <c r="T7" s="117">
        <v>154.08000000000001</v>
      </c>
      <c r="U7" s="117">
        <v>156.26</v>
      </c>
      <c r="V7" s="117">
        <v>126.13</v>
      </c>
      <c r="W7" s="117">
        <v>112.47</v>
      </c>
      <c r="X7" s="117">
        <v>108.74</v>
      </c>
      <c r="Y7" s="117">
        <v>88.77</v>
      </c>
      <c r="Z7" s="118"/>
      <c r="AA7" s="119">
        <f>IF(SUM(B7:Z7)&lt;&gt;0,AVERAGEIF(B7:Z7,"&lt;&gt;"""),"")</f>
        <v>75.399166666666659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2025-03-15T14:26:17Z</dcterms:created>
  <dcterms:modified xsi:type="dcterms:W3CDTF">2025-03-15T14:26:19Z</dcterms:modified>
</cp:coreProperties>
</file>