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<sst xmlns="http://schemas.openxmlformats.org/spreadsheetml/2006/main" count="119" uniqueCount="54">
  <si>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14/03/2025 16:29:43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</si>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</sst>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3D8-4776-8FEA-30FE4A6DE22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3D8-4776-8FEA-30FE4A6DE22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5.3070000000000004</c:v>
                </c:pt>
                <c:pt idx="1">
                  <c:v>4.923</c:v>
                </c:pt>
                <c:pt idx="2">
                  <c:v>4.851</c:v>
                </c:pt>
                <c:pt idx="3">
                  <c:v>4.8529999999999998</c:v>
                </c:pt>
                <c:pt idx="4">
                  <c:v>4.7069999999999999</c:v>
                </c:pt>
                <c:pt idx="5">
                  <c:v>4.835</c:v>
                </c:pt>
                <c:pt idx="6">
                  <c:v>5.03</c:v>
                </c:pt>
                <c:pt idx="7">
                  <c:v>4.8</c:v>
                </c:pt>
                <c:pt idx="8">
                  <c:v>4.3099999999999996</c:v>
                </c:pt>
                <c:pt idx="9">
                  <c:v>3.8929999999999998</c:v>
                </c:pt>
                <c:pt idx="10">
                  <c:v>3.7189999999999999</c:v>
                </c:pt>
                <c:pt idx="11">
                  <c:v>3.5649999999999999</c:v>
                </c:pt>
                <c:pt idx="12">
                  <c:v>3.323</c:v>
                </c:pt>
                <c:pt idx="13">
                  <c:v>2.996</c:v>
                </c:pt>
                <c:pt idx="14">
                  <c:v>3.0139999999999998</c:v>
                </c:pt>
                <c:pt idx="15">
                  <c:v>3.4249999999999998</c:v>
                </c:pt>
                <c:pt idx="16">
                  <c:v>3.7240000000000002</c:v>
                </c:pt>
                <c:pt idx="17">
                  <c:v>3.923</c:v>
                </c:pt>
                <c:pt idx="18">
                  <c:v>4.0330000000000004</c:v>
                </c:pt>
                <c:pt idx="19">
                  <c:v>3.9449999999999998</c:v>
                </c:pt>
                <c:pt idx="20">
                  <c:v>3.7589999999999999</c:v>
                </c:pt>
                <c:pt idx="21">
                  <c:v>3.6869999999999998</c:v>
                </c:pt>
                <c:pt idx="22">
                  <c:v>3.6859999999999999</c:v>
                </c:pt>
                <c:pt idx="23">
                  <c:v>3.5779999999999998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D8-4776-8FEA-30FE4A6DE22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152.91</c:v>
                </c:pt>
                <c:pt idx="9">
                  <c:v>8.1649999999999991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79.25</c:v>
                </c:pt>
                <c:pt idx="15">
                  <c:v>63.91</c:v>
                </c:pt>
                <c:pt idx="19">
                  <c:v>4.1280000000000001</c:v>
                </c:pt>
                <c:pt idx="20">
                  <c:v>0.28000000000000003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D8-4776-8FEA-30FE4A6DE22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3D8-4776-8FEA-30FE4A6DE22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3D8-4776-8FEA-30FE4A6DE22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9">
                  <c:v>37.96</c:v>
                </c:pt>
                <c:pt idx="10">
                  <c:v>44.847999999999999</c:v>
                </c:pt>
                <c:pt idx="11">
                  <c:v>48</c:v>
                </c:pt>
                <c:pt idx="12">
                  <c:v>44.847999999999999</c:v>
                </c:pt>
                <c:pt idx="13">
                  <c:v>44.847999999999999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3D8-4776-8FEA-30FE4A6DE22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3D8-4776-8FEA-30FE4A6DE22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3D8-4776-8FEA-30FE4A6DE22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51.033999999999999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53.972000000000001</c:v>
                </c:pt>
                <c:pt idx="22">
                  <c:v>58.546999999999997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3D8-4776-8FEA-30FE4A6DE22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D8-4776-8FEA-30FE4A6DE22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8.652000000000001</c:v>
                </c:pt>
                <c:pt idx="1">
                  <c:v>5.5860000000000003</c:v>
                </c:pt>
                <c:pt idx="2">
                  <c:v>7.8040000000000003</c:v>
                </c:pt>
                <c:pt idx="3">
                  <c:v>6.004999999999999</c:v>
                </c:pt>
                <c:pt idx="4">
                  <c:v>6.22</c:v>
                </c:pt>
                <c:pt idx="5">
                  <c:v>7.07</c:v>
                </c:pt>
                <c:pt idx="6">
                  <c:v>21.023000000000003</c:v>
                </c:pt>
                <c:pt idx="7">
                  <c:v>13.421999999999999</c:v>
                </c:pt>
                <c:pt idx="9">
                  <c:v>5.1630000000000003</c:v>
                </c:pt>
                <c:pt idx="10">
                  <c:v>4.5609999999999999</c:v>
                </c:pt>
                <c:pt idx="11">
                  <c:v>12.042</c:v>
                </c:pt>
                <c:pt idx="12">
                  <c:v>8.9770000000000003</c:v>
                </c:pt>
                <c:pt idx="13">
                  <c:v>11.317</c:v>
                </c:pt>
                <c:pt idx="15">
                  <c:v>28.709</c:v>
                </c:pt>
                <c:pt idx="16">
                  <c:v>29.083000000000002</c:v>
                </c:pt>
                <c:pt idx="17">
                  <c:v>23.488</c:v>
                </c:pt>
                <c:pt idx="18">
                  <c:v>3.98</c:v>
                </c:pt>
                <c:pt idx="19">
                  <c:v>6.9850000000000003</c:v>
                </c:pt>
                <c:pt idx="20">
                  <c:v>18.257999999999999</c:v>
                </c:pt>
                <c:pt idx="21">
                  <c:v>0.17299999999999999</c:v>
                </c:pt>
                <c:pt idx="22">
                  <c:v>0.17899999999999999</c:v>
                </c:pt>
                <c:pt idx="23">
                  <c:v>12.453000000000001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3D8-4776-8FEA-30FE4A6DE22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3D8-4776-8FEA-30FE4A6DE22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3D8-4776-8FEA-30FE4A6DE2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121.42</c:v>
                </c:pt>
                <c:pt idx="1">
                  <c:v>110.42</c:v>
                </c:pt>
                <c:pt idx="2">
                  <c:v>104.74</c:v>
                </c:pt>
                <c:pt idx="3">
                  <c:v>96.98</c:v>
                </c:pt>
                <c:pt idx="4">
                  <c:v>93</c:v>
                </c:pt>
                <c:pt idx="5">
                  <c:v>96.59</c:v>
                </c:pt>
                <c:pt idx="6">
                  <c:v>98.01</c:v>
                </c:pt>
                <c:pt idx="7">
                  <c:v>98.42</c:v>
                </c:pt>
                <c:pt idx="8">
                  <c:v>12</c:v>
                </c:pt>
                <c:pt idx="9">
                  <c:v>15.29</c:v>
                </c:pt>
                <c:pt idx="10">
                  <c:v>8.5</c:v>
                </c:pt>
                <c:pt idx="11">
                  <c:v>2</c:v>
                </c:pt>
                <c:pt idx="12">
                  <c:v>5.5</c:v>
                </c:pt>
                <c:pt idx="13">
                  <c:v>12.76</c:v>
                </c:pt>
                <c:pt idx="14">
                  <c:v>39.06</c:v>
                </c:pt>
                <c:pt idx="15">
                  <c:v>71.08</c:v>
                </c:pt>
                <c:pt idx="16">
                  <c:v>87.29</c:v>
                </c:pt>
                <c:pt idx="17">
                  <c:v>133.09</c:v>
                </c:pt>
                <c:pt idx="18">
                  <c:v>144.9</c:v>
                </c:pt>
                <c:pt idx="19">
                  <c:v>131.46</c:v>
                </c:pt>
                <c:pt idx="20">
                  <c:v>119.96</c:v>
                </c:pt>
                <c:pt idx="21">
                  <c:v>107.43</c:v>
                </c:pt>
                <c:pt idx="22">
                  <c:v>104.02</c:v>
                </c:pt>
                <c:pt idx="23">
                  <c:v>103.54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3D8-4776-8FEA-30FE4A6DE2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F07-4081-8589-BFF4406A2D0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07-4081-8589-BFF4406A2D0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7">
                  <c:v>0.436</c:v>
                </c:pt>
                <c:pt idx="8">
                  <c:v>10</c:v>
                </c:pt>
                <c:pt idx="14">
                  <c:v>2.1709999999999998</c:v>
                </c:pt>
                <c:pt idx="15">
                  <c:v>4.0030000000000001</c:v>
                </c:pt>
                <c:pt idx="16">
                  <c:v>0.33200000000000002</c:v>
                </c:pt>
                <c:pt idx="17">
                  <c:v>5.4630000000000001</c:v>
                </c:pt>
                <c:pt idx="18">
                  <c:v>5.7960000000000003</c:v>
                </c:pt>
                <c:pt idx="19">
                  <c:v>5.9769999999999994</c:v>
                </c:pt>
                <c:pt idx="20">
                  <c:v>6.1829999999999998</c:v>
                </c:pt>
                <c:pt idx="21">
                  <c:v>6.0220000000000002</c:v>
                </c:pt>
                <c:pt idx="22">
                  <c:v>5.8639999999999999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07-4081-8589-BFF4406A2D0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10.486000000000001</c:v>
                </c:pt>
                <c:pt idx="1">
                  <c:v>8.286999999999999</c:v>
                </c:pt>
                <c:pt idx="2">
                  <c:v>10.690000000000001</c:v>
                </c:pt>
                <c:pt idx="3">
                  <c:v>8.088000000000001</c:v>
                </c:pt>
                <c:pt idx="4">
                  <c:v>8.2349999999999994</c:v>
                </c:pt>
                <c:pt idx="5">
                  <c:v>9.7419999999999991</c:v>
                </c:pt>
                <c:pt idx="6">
                  <c:v>24.552999999999997</c:v>
                </c:pt>
                <c:pt idx="7">
                  <c:v>56.027999999999999</c:v>
                </c:pt>
                <c:pt idx="8">
                  <c:v>29.123000000000001</c:v>
                </c:pt>
                <c:pt idx="9">
                  <c:v>23.672999999999998</c:v>
                </c:pt>
                <c:pt idx="10">
                  <c:v>31.620999999999999</c:v>
                </c:pt>
                <c:pt idx="11">
                  <c:v>42.042999999999999</c:v>
                </c:pt>
                <c:pt idx="12">
                  <c:v>35.620999999999995</c:v>
                </c:pt>
                <c:pt idx="13">
                  <c:v>37.601999999999997</c:v>
                </c:pt>
                <c:pt idx="14">
                  <c:v>75.128</c:v>
                </c:pt>
                <c:pt idx="15">
                  <c:v>64.551999999999992</c:v>
                </c:pt>
                <c:pt idx="16">
                  <c:v>30.797000000000001</c:v>
                </c:pt>
                <c:pt idx="17">
                  <c:v>18.038999999999998</c:v>
                </c:pt>
                <c:pt idx="18">
                  <c:v>44.564000000000007</c:v>
                </c:pt>
                <c:pt idx="19">
                  <c:v>44.400999999999996</c:v>
                </c:pt>
                <c:pt idx="20">
                  <c:v>45.884999999999998</c:v>
                </c:pt>
                <c:pt idx="21">
                  <c:v>42.067999999999998</c:v>
                </c:pt>
                <c:pt idx="22">
                  <c:v>47.756</c:v>
                </c:pt>
                <c:pt idx="23">
                  <c:v>14.531000000000001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07-4081-8589-BFF4406A2D0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F07-4081-8589-BFF4406A2D0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F07-4081-8589-BFF4406A2D0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F07-4081-8589-BFF4406A2D0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F07-4081-8589-BFF4406A2D0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F07-4081-8589-BFF4406A2D0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F07-4081-8589-BFF4406A2D0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F07-4081-8589-BFF4406A2D0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1.9730000000000001</c:v>
                </c:pt>
                <c:pt idx="1">
                  <c:v>0.72199999999999998</c:v>
                </c:pt>
                <c:pt idx="2">
                  <c:v>0.46500000000000002</c:v>
                </c:pt>
                <c:pt idx="3">
                  <c:v>1.27</c:v>
                </c:pt>
                <c:pt idx="4">
                  <c:v>1.1919999999999999</c:v>
                </c:pt>
                <c:pt idx="5">
                  <c:v>0.66300000000000003</c:v>
                </c:pt>
                <c:pt idx="7">
                  <c:v>11.292000000000002</c:v>
                </c:pt>
                <c:pt idx="8">
                  <c:v>116.59700000000001</c:v>
                </c:pt>
                <c:pt idx="9">
                  <c:v>8.0000000000000002E-3</c:v>
                </c:pt>
                <c:pt idx="10">
                  <c:v>7.0000000000000001E-3</c:v>
                </c:pt>
                <c:pt idx="11">
                  <c:v>6.4000000000000001E-2</c:v>
                </c:pt>
                <c:pt idx="12">
                  <c:v>2.7E-2</c:v>
                </c:pt>
                <c:pt idx="13">
                  <c:v>5.8999999999999997E-2</c:v>
                </c:pt>
                <c:pt idx="14">
                  <c:v>3.4650000000000003</c:v>
                </c:pt>
                <c:pt idx="15">
                  <c:v>25.988999999999997</c:v>
                </c:pt>
                <c:pt idx="16">
                  <c:v>0.17799999999999999</c:v>
                </c:pt>
                <c:pt idx="17">
                  <c:v>2.4089999999999998</c:v>
                </c:pt>
                <c:pt idx="18">
                  <c:v>6.1530000000000005</c:v>
                </c:pt>
                <c:pt idx="19">
                  <c:v>13.18</c:v>
                </c:pt>
                <c:pt idx="20">
                  <c:v>18.728999999999999</c:v>
                </c:pt>
                <c:pt idx="21">
                  <c:v>8.2420000000000009</c:v>
                </c:pt>
                <c:pt idx="22">
                  <c:v>7.2919999999999998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F07-4081-8589-BFF4406A2D0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F07-4081-8589-BFF4406A2D0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F07-4081-8589-BFF4406A2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121.42</c:v>
                </c:pt>
                <c:pt idx="1">
                  <c:v>110.42</c:v>
                </c:pt>
                <c:pt idx="2">
                  <c:v>104.74</c:v>
                </c:pt>
                <c:pt idx="3">
                  <c:v>96.98</c:v>
                </c:pt>
                <c:pt idx="4">
                  <c:v>93</c:v>
                </c:pt>
                <c:pt idx="5">
                  <c:v>96.59</c:v>
                </c:pt>
                <c:pt idx="6">
                  <c:v>98.01</c:v>
                </c:pt>
                <c:pt idx="7">
                  <c:v>98.42</c:v>
                </c:pt>
                <c:pt idx="8">
                  <c:v>12</c:v>
                </c:pt>
                <c:pt idx="9">
                  <c:v>15.29</c:v>
                </c:pt>
                <c:pt idx="10">
                  <c:v>8.5</c:v>
                </c:pt>
                <c:pt idx="11">
                  <c:v>2</c:v>
                </c:pt>
                <c:pt idx="12">
                  <c:v>5.5</c:v>
                </c:pt>
                <c:pt idx="13">
                  <c:v>12.76</c:v>
                </c:pt>
                <c:pt idx="14">
                  <c:v>39.06</c:v>
                </c:pt>
                <c:pt idx="15">
                  <c:v>71.08</c:v>
                </c:pt>
                <c:pt idx="16">
                  <c:v>87.29</c:v>
                </c:pt>
                <c:pt idx="17">
                  <c:v>133.09</c:v>
                </c:pt>
                <c:pt idx="18">
                  <c:v>144.9</c:v>
                </c:pt>
                <c:pt idx="19">
                  <c:v>131.46</c:v>
                </c:pt>
                <c:pt idx="20">
                  <c:v>119.96</c:v>
                </c:pt>
                <c:pt idx="21">
                  <c:v>107.43</c:v>
                </c:pt>
                <c:pt idx="22">
                  <c:v>104.02</c:v>
                </c:pt>
                <c:pt idx="23">
                  <c:v>103.54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F07-4081-8589-BFF4406A2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13.959</v>
      </c>
      <c r="C4" s="18">
        <v>10.509</v>
      </c>
      <c r="D4" s="18">
        <v>12.654999999999999</v>
      </c>
      <c r="E4" s="18">
        <v>10.857999999999999</v>
      </c>
      <c r="F4" s="18">
        <v>10.927</v>
      </c>
      <c r="G4" s="18">
        <v>11.905000000000001</v>
      </c>
      <c r="H4" s="18">
        <v>26.053000000000004</v>
      </c>
      <c r="I4" s="18">
        <v>69.256</v>
      </c>
      <c r="J4" s="18">
        <v>157.22</v>
      </c>
      <c r="K4" s="18">
        <v>55.181000000000004</v>
      </c>
      <c r="L4" s="18">
        <v>63.128</v>
      </c>
      <c r="M4" s="18">
        <v>73.606999999999999</v>
      </c>
      <c r="N4" s="18">
        <v>67.147999999999996</v>
      </c>
      <c r="O4" s="18">
        <v>69.161000000000001</v>
      </c>
      <c r="P4" s="18">
        <v>82.263999999999996</v>
      </c>
      <c r="Q4" s="18">
        <v>96.043999999999997</v>
      </c>
      <c r="R4" s="18">
        <v>32.807000000000002</v>
      </c>
      <c r="S4" s="18">
        <v>27.411000000000001</v>
      </c>
      <c r="T4" s="18">
        <v>58.012999999999998</v>
      </c>
      <c r="U4" s="18">
        <v>65.057999999999993</v>
      </c>
      <c r="V4" s="18">
        <v>72.296999999999997</v>
      </c>
      <c r="W4" s="18">
        <v>57.832000000000001</v>
      </c>
      <c r="X4" s="18">
        <v>62.411999999999999</v>
      </c>
      <c r="Y4" s="18">
        <v>16.030999999999999</v>
      </c>
      <c r="Z4" s="19"/>
      <c r="AA4" s="20">
        <f>SUM(B4:Z4)</f>
        <v>1221.7360000000001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121.42</v>
      </c>
      <c r="C7" s="28">
        <v>110.42</v>
      </c>
      <c r="D7" s="28">
        <v>104.74</v>
      </c>
      <c r="E7" s="28">
        <v>96.98</v>
      </c>
      <c r="F7" s="28">
        <v>93</v>
      </c>
      <c r="G7" s="28">
        <v>96.59</v>
      </c>
      <c r="H7" s="28">
        <v>98.01</v>
      </c>
      <c r="I7" s="28">
        <v>98.42</v>
      </c>
      <c r="J7" s="28">
        <v>12</v>
      </c>
      <c r="K7" s="28">
        <v>15.29</v>
      </c>
      <c r="L7" s="28">
        <v>8.5</v>
      </c>
      <c r="M7" s="28">
        <v>2</v>
      </c>
      <c r="N7" s="28">
        <v>5.5</v>
      </c>
      <c r="O7" s="28">
        <v>12.76</v>
      </c>
      <c r="P7" s="28">
        <v>39.06</v>
      </c>
      <c r="Q7" s="28">
        <v>71.08</v>
      </c>
      <c r="R7" s="28">
        <v>87.29</v>
      </c>
      <c r="S7" s="28">
        <v>133.09</v>
      </c>
      <c r="T7" s="28">
        <v>144.9</v>
      </c>
      <c r="U7" s="28">
        <v>131.46</v>
      </c>
      <c r="V7" s="28">
        <v>119.96</v>
      </c>
      <c r="W7" s="28">
        <v>107.43</v>
      </c>
      <c r="X7" s="28">
        <v>104.02</v>
      </c>
      <c r="Y7" s="28">
        <v>103.54</v>
      </c>
      <c r="Z7" s="29"/>
      <c r="AA7" s="30">
        <f>IF(SUM(B7:Z7)&lt;&gt;0,AVERAGEIF(B7:Z7,"&lt;&gt;"""),"")</f>
        <v>79.894166666666663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51.033999999999999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50</v>
      </c>
      <c r="U12" s="52">
        <v>50</v>
      </c>
      <c r="V12" s="52">
        <v>50</v>
      </c>
      <c r="W12" s="52">
        <v>53.972000000000001</v>
      </c>
      <c r="X12" s="52">
        <v>58.546999999999997</v>
      </c>
      <c r="Y12" s="52"/>
      <c r="Z12" s="53"/>
      <c r="AA12" s="54">
        <f t="shared" si="0"/>
        <v>313.553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8.652000000000001</v>
      </c>
      <c r="C14" s="57">
        <v>5.5860000000000003</v>
      </c>
      <c r="D14" s="57">
        <v>7.8040000000000003</v>
      </c>
      <c r="E14" s="57">
        <v>6.004999999999999</v>
      </c>
      <c r="F14" s="57">
        <v>6.22</v>
      </c>
      <c r="G14" s="57">
        <v>7.07</v>
      </c>
      <c r="H14" s="57">
        <v>21.023000000000003</v>
      </c>
      <c r="I14" s="57">
        <v>13.421999999999999</v>
      </c>
      <c r="J14" s="57"/>
      <c r="K14" s="57">
        <v>5.1630000000000003</v>
      </c>
      <c r="L14" s="57">
        <v>4.5609999999999999</v>
      </c>
      <c r="M14" s="57">
        <v>12.042</v>
      </c>
      <c r="N14" s="57">
        <v>8.9770000000000003</v>
      </c>
      <c r="O14" s="57">
        <v>11.317</v>
      </c>
      <c r="P14" s="57"/>
      <c r="Q14" s="57">
        <v>28.709</v>
      </c>
      <c r="R14" s="57">
        <v>29.083000000000002</v>
      </c>
      <c r="S14" s="57">
        <v>23.488</v>
      </c>
      <c r="T14" s="57">
        <v>3.98</v>
      </c>
      <c r="U14" s="57">
        <v>6.9850000000000003</v>
      </c>
      <c r="V14" s="57">
        <v>18.257999999999999</v>
      </c>
      <c r="W14" s="57">
        <v>0.17299999999999999</v>
      </c>
      <c r="X14" s="57">
        <v>0.17899999999999999</v>
      </c>
      <c r="Y14" s="57">
        <v>12.453000000000001</v>
      </c>
      <c r="Z14" s="58"/>
      <c r="AA14" s="59">
        <f t="shared" si="0"/>
        <v>241.15000000000003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8.652000000000001</v>
      </c>
      <c r="C16" s="62">
        <f t="shared" si="1"/>
        <v>5.5860000000000003</v>
      </c>
      <c r="D16" s="62">
        <f t="shared" si="1"/>
        <v>7.8040000000000003</v>
      </c>
      <c r="E16" s="62">
        <f t="shared" si="1"/>
        <v>6.004999999999999</v>
      </c>
      <c r="F16" s="62">
        <f t="shared" si="1"/>
        <v>6.22</v>
      </c>
      <c r="G16" s="62">
        <f t="shared" si="1"/>
        <v>7.07</v>
      </c>
      <c r="H16" s="62">
        <f t="shared" si="1"/>
        <v>21.023000000000003</v>
      </c>
      <c r="I16" s="62">
        <f t="shared" si="1"/>
        <v>64.456000000000003</v>
      </c>
      <c r="J16" s="62">
        <f t="shared" si="1"/>
        <v>0</v>
      </c>
      <c r="K16" s="62">
        <f t="shared" si="1"/>
        <v>5.1630000000000003</v>
      </c>
      <c r="L16" s="62">
        <f t="shared" si="1"/>
        <v>4.5609999999999999</v>
      </c>
      <c r="M16" s="62">
        <f t="shared" si="1"/>
        <v>12.042</v>
      </c>
      <c r="N16" s="62">
        <f t="shared" si="1"/>
        <v>8.9770000000000003</v>
      </c>
      <c r="O16" s="62">
        <f t="shared" si="1"/>
        <v>11.317</v>
      </c>
      <c r="P16" s="62">
        <f t="shared" si="1"/>
        <v>0</v>
      </c>
      <c r="Q16" s="62">
        <f t="shared" si="1"/>
        <v>28.709</v>
      </c>
      <c r="R16" s="62">
        <f t="shared" si="1"/>
        <v>29.083000000000002</v>
      </c>
      <c r="S16" s="62">
        <f t="shared" si="1"/>
        <v>23.488</v>
      </c>
      <c r="T16" s="62">
        <f t="shared" si="1"/>
        <v>53.98</v>
      </c>
      <c r="U16" s="62">
        <f t="shared" si="1"/>
        <v>56.984999999999999</v>
      </c>
      <c r="V16" s="62">
        <f t="shared" si="1"/>
        <v>68.257999999999996</v>
      </c>
      <c r="W16" s="62">
        <f t="shared" si="1"/>
        <v>54.145000000000003</v>
      </c>
      <c r="X16" s="62">
        <f t="shared" si="1"/>
        <v>58.725999999999999</v>
      </c>
      <c r="Y16" s="62">
        <f t="shared" si="1"/>
        <v>12.453000000000001</v>
      </c>
      <c r="Z16" s="63" t="str">
        <f t="shared" si="1"/>
        <v/>
      </c>
      <c r="AA16" s="64">
        <f>SUM(AA10:AA15)</f>
        <v>554.70299999999997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5.3070000000000004</v>
      </c>
      <c r="C20" s="77">
        <v>4.923</v>
      </c>
      <c r="D20" s="77">
        <v>4.851</v>
      </c>
      <c r="E20" s="77">
        <v>4.8529999999999998</v>
      </c>
      <c r="F20" s="77">
        <v>4.7069999999999999</v>
      </c>
      <c r="G20" s="77">
        <v>4.835</v>
      </c>
      <c r="H20" s="77">
        <v>5.03</v>
      </c>
      <c r="I20" s="77">
        <v>4.8</v>
      </c>
      <c r="J20" s="77">
        <v>4.3099999999999996</v>
      </c>
      <c r="K20" s="77">
        <v>3.8929999999999998</v>
      </c>
      <c r="L20" s="77">
        <v>3.7189999999999999</v>
      </c>
      <c r="M20" s="77">
        <v>3.5649999999999999</v>
      </c>
      <c r="N20" s="77">
        <v>3.323</v>
      </c>
      <c r="O20" s="77">
        <v>2.996</v>
      </c>
      <c r="P20" s="77">
        <v>3.0139999999999998</v>
      </c>
      <c r="Q20" s="77">
        <v>3.4249999999999998</v>
      </c>
      <c r="R20" s="77">
        <v>3.7240000000000002</v>
      </c>
      <c r="S20" s="77">
        <v>3.923</v>
      </c>
      <c r="T20" s="77">
        <v>4.0330000000000004</v>
      </c>
      <c r="U20" s="77">
        <v>3.9449999999999998</v>
      </c>
      <c r="V20" s="77">
        <v>3.7589999999999999</v>
      </c>
      <c r="W20" s="77">
        <v>3.6869999999999998</v>
      </c>
      <c r="X20" s="77">
        <v>3.6859999999999999</v>
      </c>
      <c r="Y20" s="77">
        <v>3.5779999999999998</v>
      </c>
      <c r="Z20" s="78"/>
      <c r="AA20" s="79">
        <f t="shared" si="2"/>
        <v>97.885999999999996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152.91</v>
      </c>
      <c r="K21" s="81">
        <v>8.1649999999999991</v>
      </c>
      <c r="L21" s="81">
        <v>10</v>
      </c>
      <c r="M21" s="81">
        <v>10</v>
      </c>
      <c r="N21" s="81">
        <v>10</v>
      </c>
      <c r="O21" s="81">
        <v>10</v>
      </c>
      <c r="P21" s="81">
        <v>79.25</v>
      </c>
      <c r="Q21" s="81">
        <v>63.91</v>
      </c>
      <c r="R21" s="81"/>
      <c r="S21" s="81"/>
      <c r="T21" s="81"/>
      <c r="U21" s="81">
        <v>4.1280000000000001</v>
      </c>
      <c r="V21" s="81">
        <v>0.28000000000000003</v>
      </c>
      <c r="W21" s="81"/>
      <c r="X21" s="81"/>
      <c r="Y21" s="81"/>
      <c r="Z21" s="78"/>
      <c r="AA21" s="79">
        <f t="shared" si="2"/>
        <v>348.64299999999997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37.96</v>
      </c>
      <c r="L22" s="81">
        <v>44.847999999999999</v>
      </c>
      <c r="M22" s="81">
        <v>48</v>
      </c>
      <c r="N22" s="81">
        <v>44.847999999999999</v>
      </c>
      <c r="O22" s="81">
        <v>44.847999999999999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220.50400000000002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5.3070000000000004</v>
      </c>
      <c r="C26" s="88">
        <f t="shared" si="3"/>
        <v>4.923</v>
      </c>
      <c r="D26" s="88">
        <f t="shared" si="3"/>
        <v>4.851</v>
      </c>
      <c r="E26" s="88">
        <f t="shared" si="3"/>
        <v>4.8529999999999998</v>
      </c>
      <c r="F26" s="88">
        <f t="shared" si="3"/>
        <v>4.7069999999999999</v>
      </c>
      <c r="G26" s="88">
        <f t="shared" si="3"/>
        <v>4.835</v>
      </c>
      <c r="H26" s="88">
        <f t="shared" si="3"/>
        <v>5.03</v>
      </c>
      <c r="I26" s="88">
        <f t="shared" si="3"/>
        <v>4.8</v>
      </c>
      <c r="J26" s="88">
        <f t="shared" si="3"/>
        <v>157.22</v>
      </c>
      <c r="K26" s="88">
        <f t="shared" si="3"/>
        <v>50.018000000000001</v>
      </c>
      <c r="L26" s="88">
        <f t="shared" si="3"/>
        <v>58.567</v>
      </c>
      <c r="M26" s="88">
        <f t="shared" si="3"/>
        <v>61.564999999999998</v>
      </c>
      <c r="N26" s="88">
        <f t="shared" si="3"/>
        <v>58.170999999999999</v>
      </c>
      <c r="O26" s="88">
        <f t="shared" si="3"/>
        <v>57.844000000000001</v>
      </c>
      <c r="P26" s="88">
        <f t="shared" si="3"/>
        <v>82.263999999999996</v>
      </c>
      <c r="Q26" s="88">
        <f t="shared" si="3"/>
        <v>67.334999999999994</v>
      </c>
      <c r="R26" s="88">
        <f t="shared" si="3"/>
        <v>3.7240000000000002</v>
      </c>
      <c r="S26" s="88">
        <f t="shared" si="3"/>
        <v>3.923</v>
      </c>
      <c r="T26" s="88">
        <f t="shared" si="3"/>
        <v>4.0330000000000004</v>
      </c>
      <c r="U26" s="88">
        <f t="shared" si="3"/>
        <v>8.0730000000000004</v>
      </c>
      <c r="V26" s="88">
        <f t="shared" si="3"/>
        <v>4.0389999999999997</v>
      </c>
      <c r="W26" s="88">
        <f t="shared" si="3"/>
        <v>3.6869999999999998</v>
      </c>
      <c r="X26" s="88">
        <f t="shared" si="3"/>
        <v>3.6859999999999999</v>
      </c>
      <c r="Y26" s="88">
        <f t="shared" si="3"/>
        <v>3.5779999999999998</v>
      </c>
      <c r="Z26" s="89" t="str">
        <f t="shared" si="3"/>
        <v/>
      </c>
      <c r="AA26" s="90">
        <f>SUM(AA19:AA25)</f>
        <v>667.03300000000002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13.959</v>
      </c>
      <c r="C30" s="77">
        <v>10.509</v>
      </c>
      <c r="D30" s="77">
        <v>12.654999999999999</v>
      </c>
      <c r="E30" s="77">
        <v>10.858000000000001</v>
      </c>
      <c r="F30" s="77">
        <v>10.927</v>
      </c>
      <c r="G30" s="77">
        <v>11.904999999999999</v>
      </c>
      <c r="H30" s="77">
        <v>26.053000000000001</v>
      </c>
      <c r="I30" s="77">
        <v>69.256</v>
      </c>
      <c r="J30" s="77">
        <v>157.22</v>
      </c>
      <c r="K30" s="77">
        <v>55.180999999999997</v>
      </c>
      <c r="L30" s="77">
        <v>63.128</v>
      </c>
      <c r="M30" s="77">
        <v>73.606999999999999</v>
      </c>
      <c r="N30" s="77">
        <v>67.147999999999996</v>
      </c>
      <c r="O30" s="77">
        <v>69.161000000000001</v>
      </c>
      <c r="P30" s="77">
        <v>82.263999999999996</v>
      </c>
      <c r="Q30" s="77">
        <v>96.043999999999997</v>
      </c>
      <c r="R30" s="77">
        <v>32.807000000000002</v>
      </c>
      <c r="S30" s="77">
        <v>27.411000000000001</v>
      </c>
      <c r="T30" s="77">
        <v>58.012999999999998</v>
      </c>
      <c r="U30" s="77">
        <v>65.058000000000007</v>
      </c>
      <c r="V30" s="77">
        <v>72.296999999999997</v>
      </c>
      <c r="W30" s="77">
        <v>57.832000000000001</v>
      </c>
      <c r="X30" s="77">
        <v>62.411999999999999</v>
      </c>
      <c r="Y30" s="77">
        <v>16.030999999999999</v>
      </c>
      <c r="Z30" s="78"/>
      <c r="AA30" s="79">
        <f>SUM(B30:Z30)</f>
        <v>1221.7360000000001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13.959</v>
      </c>
      <c r="C32" s="62">
        <f t="shared" ref="C32:Z32" si="4">IF(LEN(C$2)&gt;0,SUM(C29:C31),"")</f>
        <v>10.509</v>
      </c>
      <c r="D32" s="62">
        <f t="shared" si="4"/>
        <v>12.654999999999999</v>
      </c>
      <c r="E32" s="62">
        <f t="shared" si="4"/>
        <v>10.858000000000001</v>
      </c>
      <c r="F32" s="62">
        <f t="shared" si="4"/>
        <v>10.927</v>
      </c>
      <c r="G32" s="62">
        <f t="shared" si="4"/>
        <v>11.904999999999999</v>
      </c>
      <c r="H32" s="62">
        <f t="shared" si="4"/>
        <v>26.053000000000001</v>
      </c>
      <c r="I32" s="62">
        <f t="shared" si="4"/>
        <v>69.256</v>
      </c>
      <c r="J32" s="62">
        <f t="shared" si="4"/>
        <v>157.22</v>
      </c>
      <c r="K32" s="62">
        <f t="shared" si="4"/>
        <v>55.180999999999997</v>
      </c>
      <c r="L32" s="62">
        <f t="shared" si="4"/>
        <v>63.128</v>
      </c>
      <c r="M32" s="62">
        <f t="shared" si="4"/>
        <v>73.606999999999999</v>
      </c>
      <c r="N32" s="62">
        <f t="shared" si="4"/>
        <v>67.147999999999996</v>
      </c>
      <c r="O32" s="62">
        <f t="shared" si="4"/>
        <v>69.161000000000001</v>
      </c>
      <c r="P32" s="62">
        <f t="shared" si="4"/>
        <v>82.263999999999996</v>
      </c>
      <c r="Q32" s="62">
        <f t="shared" si="4"/>
        <v>96.043999999999997</v>
      </c>
      <c r="R32" s="62">
        <f t="shared" si="4"/>
        <v>32.807000000000002</v>
      </c>
      <c r="S32" s="62">
        <f t="shared" si="4"/>
        <v>27.411000000000001</v>
      </c>
      <c r="T32" s="62">
        <f t="shared" si="4"/>
        <v>58.012999999999998</v>
      </c>
      <c r="U32" s="62">
        <f t="shared" si="4"/>
        <v>65.058000000000007</v>
      </c>
      <c r="V32" s="62">
        <f t="shared" si="4"/>
        <v>72.296999999999997</v>
      </c>
      <c r="W32" s="62">
        <f t="shared" si="4"/>
        <v>57.832000000000001</v>
      </c>
      <c r="X32" s="62">
        <f t="shared" si="4"/>
        <v>62.411999999999999</v>
      </c>
      <c r="Y32" s="62">
        <f t="shared" si="4"/>
        <v>16.030999999999999</v>
      </c>
      <c r="Z32" s="63" t="str">
        <f t="shared" si="4"/>
        <v/>
      </c>
      <c r="AA32" s="64">
        <f>SUM(AA29:AA31)</f>
        <v>1221.7360000000001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13.959000000000001</v>
      </c>
      <c r="C52" s="88">
        <f t="shared" si="10"/>
        <v>10.509</v>
      </c>
      <c r="D52" s="88">
        <f t="shared" si="10"/>
        <v>12.655000000000001</v>
      </c>
      <c r="E52" s="88">
        <f t="shared" si="10"/>
        <v>10.857999999999999</v>
      </c>
      <c r="F52" s="88">
        <f t="shared" si="10"/>
        <v>10.927</v>
      </c>
      <c r="G52" s="88">
        <f t="shared" si="10"/>
        <v>11.905000000000001</v>
      </c>
      <c r="H52" s="88">
        <f t="shared" si="10"/>
        <v>26.053000000000004</v>
      </c>
      <c r="I52" s="88">
        <f t="shared" si="10"/>
        <v>69.256</v>
      </c>
      <c r="J52" s="88">
        <f t="shared" si="10"/>
        <v>157.22</v>
      </c>
      <c r="K52" s="88">
        <f t="shared" si="10"/>
        <v>55.180999999999997</v>
      </c>
      <c r="L52" s="88">
        <f t="shared" si="10"/>
        <v>63.128</v>
      </c>
      <c r="M52" s="88">
        <f t="shared" si="10"/>
        <v>73.606999999999999</v>
      </c>
      <c r="N52" s="88">
        <f t="shared" si="10"/>
        <v>67.147999999999996</v>
      </c>
      <c r="O52" s="88">
        <f t="shared" si="10"/>
        <v>69.161000000000001</v>
      </c>
      <c r="P52" s="88">
        <f t="shared" si="10"/>
        <v>82.263999999999996</v>
      </c>
      <c r="Q52" s="88">
        <f t="shared" si="10"/>
        <v>96.043999999999997</v>
      </c>
      <c r="R52" s="88">
        <f t="shared" si="10"/>
        <v>32.807000000000002</v>
      </c>
      <c r="S52" s="88">
        <f t="shared" si="10"/>
        <v>27.411000000000001</v>
      </c>
      <c r="T52" s="88">
        <f t="shared" si="10"/>
        <v>58.012999999999998</v>
      </c>
      <c r="U52" s="88">
        <f t="shared" si="10"/>
        <v>65.057999999999993</v>
      </c>
      <c r="V52" s="88">
        <f t="shared" si="10"/>
        <v>72.296999999999997</v>
      </c>
      <c r="W52" s="88">
        <f t="shared" si="10"/>
        <v>57.832000000000001</v>
      </c>
      <c r="X52" s="88">
        <f t="shared" si="10"/>
        <v>62.411999999999999</v>
      </c>
      <c r="Y52" s="88">
        <f t="shared" si="10"/>
        <v>16.031000000000002</v>
      </c>
      <c r="Z52" s="89" t="str">
        <f t="shared" si="10"/>
        <v/>
      </c>
      <c r="AA52" s="104">
        <f>SUM(B52:Z52)</f>
        <v>1221.7360000000001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13.959000000000001</v>
      </c>
      <c r="C4" s="18">
        <v>10.508999999999999</v>
      </c>
      <c r="D4" s="18">
        <v>12.655000000000001</v>
      </c>
      <c r="E4" s="18">
        <v>10.858000000000001</v>
      </c>
      <c r="F4" s="18">
        <v>10.927000000000001</v>
      </c>
      <c r="G4" s="18">
        <v>11.904999999999999</v>
      </c>
      <c r="H4" s="18">
        <v>26.052999999999997</v>
      </c>
      <c r="I4" s="18">
        <v>69.256</v>
      </c>
      <c r="J4" s="18">
        <v>157.22</v>
      </c>
      <c r="K4" s="18">
        <v>55.180999999999997</v>
      </c>
      <c r="L4" s="18">
        <v>63.127999999999986</v>
      </c>
      <c r="M4" s="18">
        <v>73.606999999999985</v>
      </c>
      <c r="N4" s="18">
        <v>67.147999999999996</v>
      </c>
      <c r="O4" s="18">
        <v>69.161000000000001</v>
      </c>
      <c r="P4" s="18">
        <v>82.263999999999996</v>
      </c>
      <c r="Q4" s="18">
        <v>96.043999999999997</v>
      </c>
      <c r="R4" s="18">
        <v>32.807000000000002</v>
      </c>
      <c r="S4" s="18">
        <v>27.410999999999994</v>
      </c>
      <c r="T4" s="18">
        <v>58.012999999999991</v>
      </c>
      <c r="U4" s="18">
        <v>65.057999999999993</v>
      </c>
      <c r="V4" s="18">
        <v>72.296999999999997</v>
      </c>
      <c r="W4" s="18">
        <v>57.832000000000001</v>
      </c>
      <c r="X4" s="18">
        <v>62.412000000000006</v>
      </c>
      <c r="Y4" s="18">
        <v>16.030999999999999</v>
      </c>
      <c r="Z4" s="19"/>
      <c r="AA4" s="20">
        <f>SUM(B4:Z4)</f>
        <v>1221.7360000000001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121.42</v>
      </c>
      <c r="C7" s="28">
        <v>110.42</v>
      </c>
      <c r="D7" s="28">
        <v>104.74</v>
      </c>
      <c r="E7" s="28">
        <v>96.98</v>
      </c>
      <c r="F7" s="28">
        <v>93</v>
      </c>
      <c r="G7" s="28">
        <v>96.59</v>
      </c>
      <c r="H7" s="28">
        <v>98.01</v>
      </c>
      <c r="I7" s="28">
        <v>98.42</v>
      </c>
      <c r="J7" s="28">
        <v>12</v>
      </c>
      <c r="K7" s="28">
        <v>15.29</v>
      </c>
      <c r="L7" s="28">
        <v>8.5</v>
      </c>
      <c r="M7" s="28">
        <v>2</v>
      </c>
      <c r="N7" s="28">
        <v>5.5</v>
      </c>
      <c r="O7" s="28">
        <v>12.76</v>
      </c>
      <c r="P7" s="28">
        <v>39.06</v>
      </c>
      <c r="Q7" s="28">
        <v>71.08</v>
      </c>
      <c r="R7" s="28">
        <v>87.29</v>
      </c>
      <c r="S7" s="28">
        <v>133.09</v>
      </c>
      <c r="T7" s="28">
        <v>144.9</v>
      </c>
      <c r="U7" s="28">
        <v>131.46</v>
      </c>
      <c r="V7" s="28">
        <v>119.96</v>
      </c>
      <c r="W7" s="28">
        <v>107.43</v>
      </c>
      <c r="X7" s="28">
        <v>104.02</v>
      </c>
      <c r="Y7" s="28">
        <v>103.54</v>
      </c>
      <c r="Z7" s="29"/>
      <c r="AA7" s="30">
        <f>IF(SUM(B7:Z7)&lt;&gt;0,AVERAGEIF(B7:Z7,"&lt;&gt;"""),"")</f>
        <v>79.894166666666663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30</v>
      </c>
      <c r="L12" s="52">
        <v>30</v>
      </c>
      <c r="M12" s="52">
        <v>30</v>
      </c>
      <c r="N12" s="52">
        <v>30</v>
      </c>
      <c r="O12" s="52">
        <v>30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1.9730000000000001</v>
      </c>
      <c r="C14" s="57">
        <v>0.72199999999999998</v>
      </c>
      <c r="D14" s="57">
        <v>0.46500000000000002</v>
      </c>
      <c r="E14" s="57">
        <v>1.27</v>
      </c>
      <c r="F14" s="57">
        <v>1.1919999999999999</v>
      </c>
      <c r="G14" s="57">
        <v>0.66300000000000003</v>
      </c>
      <c r="H14" s="57"/>
      <c r="I14" s="57">
        <v>11.292000000000002</v>
      </c>
      <c r="J14" s="57">
        <v>116.59700000000001</v>
      </c>
      <c r="K14" s="57">
        <v>8.0000000000000002E-3</v>
      </c>
      <c r="L14" s="57">
        <v>7.0000000000000001E-3</v>
      </c>
      <c r="M14" s="57">
        <v>6.4000000000000001E-2</v>
      </c>
      <c r="N14" s="57">
        <v>2.7E-2</v>
      </c>
      <c r="O14" s="57">
        <v>5.8999999999999997E-2</v>
      </c>
      <c r="P14" s="57">
        <v>3.4650000000000003</v>
      </c>
      <c r="Q14" s="57">
        <v>25.988999999999997</v>
      </c>
      <c r="R14" s="57">
        <v>0.17799999999999999</v>
      </c>
      <c r="S14" s="57">
        <v>2.4089999999999998</v>
      </c>
      <c r="T14" s="57">
        <v>6.1530000000000005</v>
      </c>
      <c r="U14" s="57">
        <v>13.18</v>
      </c>
      <c r="V14" s="57">
        <v>18.728999999999999</v>
      </c>
      <c r="W14" s="57">
        <v>8.2420000000000009</v>
      </c>
      <c r="X14" s="57">
        <v>7.2919999999999998</v>
      </c>
      <c r="Y14" s="57"/>
      <c r="Z14" s="58"/>
      <c r="AA14" s="59">
        <f t="shared" si="0"/>
        <v>219.976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1.9730000000000001</v>
      </c>
      <c r="C16" s="62">
        <f t="shared" ref="C16:Z16" si="1">IF(LEN(C$2)&gt;0,SUM(C10:C15),"")</f>
        <v>0.72199999999999998</v>
      </c>
      <c r="D16" s="62">
        <f t="shared" si="1"/>
        <v>0.46500000000000002</v>
      </c>
      <c r="E16" s="62">
        <f t="shared" si="1"/>
        <v>1.27</v>
      </c>
      <c r="F16" s="62">
        <f t="shared" si="1"/>
        <v>1.1919999999999999</v>
      </c>
      <c r="G16" s="62">
        <f t="shared" si="1"/>
        <v>0.66300000000000003</v>
      </c>
      <c r="H16" s="62">
        <f t="shared" si="1"/>
        <v>0</v>
      </c>
      <c r="I16" s="62">
        <f t="shared" si="1"/>
        <v>11.292000000000002</v>
      </c>
      <c r="J16" s="62">
        <f t="shared" si="1"/>
        <v>116.59700000000001</v>
      </c>
      <c r="K16" s="62">
        <f t="shared" si="1"/>
        <v>30.007999999999999</v>
      </c>
      <c r="L16" s="62">
        <f t="shared" si="1"/>
        <v>30.007000000000001</v>
      </c>
      <c r="M16" s="62">
        <f t="shared" si="1"/>
        <v>30.064</v>
      </c>
      <c r="N16" s="62">
        <f t="shared" si="1"/>
        <v>30.027000000000001</v>
      </c>
      <c r="O16" s="62">
        <f t="shared" si="1"/>
        <v>30.059000000000001</v>
      </c>
      <c r="P16" s="62">
        <f t="shared" si="1"/>
        <v>3.4650000000000003</v>
      </c>
      <c r="Q16" s="62">
        <f t="shared" si="1"/>
        <v>25.988999999999997</v>
      </c>
      <c r="R16" s="62">
        <f t="shared" si="1"/>
        <v>0.17799999999999999</v>
      </c>
      <c r="S16" s="62">
        <f t="shared" si="1"/>
        <v>2.4089999999999998</v>
      </c>
      <c r="T16" s="62">
        <f t="shared" si="1"/>
        <v>6.1530000000000005</v>
      </c>
      <c r="U16" s="62">
        <f t="shared" si="1"/>
        <v>13.18</v>
      </c>
      <c r="V16" s="62">
        <f t="shared" si="1"/>
        <v>18.728999999999999</v>
      </c>
      <c r="W16" s="62">
        <f t="shared" si="1"/>
        <v>8.2420000000000009</v>
      </c>
      <c r="X16" s="62">
        <f t="shared" si="1"/>
        <v>7.2919999999999998</v>
      </c>
      <c r="Y16" s="62">
        <f t="shared" si="1"/>
        <v>0</v>
      </c>
      <c r="Z16" s="63" t="str">
        <f t="shared" si="1"/>
        <v/>
      </c>
      <c r="AA16" s="64">
        <f>SUM(AA10:AA15)</f>
        <v>369.976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0.436</v>
      </c>
      <c r="J20" s="77">
        <v>10</v>
      </c>
      <c r="K20" s="77"/>
      <c r="L20" s="77"/>
      <c r="M20" s="77"/>
      <c r="N20" s="77"/>
      <c r="O20" s="77"/>
      <c r="P20" s="77">
        <v>2.1709999999999998</v>
      </c>
      <c r="Q20" s="77">
        <v>4.0030000000000001</v>
      </c>
      <c r="R20" s="77">
        <v>0.33200000000000002</v>
      </c>
      <c r="S20" s="77">
        <v>5.4630000000000001</v>
      </c>
      <c r="T20" s="77">
        <v>5.7960000000000003</v>
      </c>
      <c r="U20" s="77">
        <v>5.9769999999999994</v>
      </c>
      <c r="V20" s="77">
        <v>6.1829999999999998</v>
      </c>
      <c r="W20" s="77">
        <v>6.0220000000000002</v>
      </c>
      <c r="X20" s="77">
        <v>5.8639999999999999</v>
      </c>
      <c r="Y20" s="77"/>
      <c r="Z20" s="78"/>
      <c r="AA20" s="79">
        <f t="shared" si="2"/>
        <v>52.246999999999993</v>
      </c>
    </row>
    <row r="21" spans="1:27" ht="24.95" customHeight="1" x14ac:dyDescent="0.2">
      <c r="A21" s="75" t="s">
        <v>16</v>
      </c>
      <c r="B21" s="80">
        <v>10.486000000000001</v>
      </c>
      <c r="C21" s="81">
        <v>8.286999999999999</v>
      </c>
      <c r="D21" s="81">
        <v>10.690000000000001</v>
      </c>
      <c r="E21" s="81">
        <v>8.088000000000001</v>
      </c>
      <c r="F21" s="81">
        <v>8.2349999999999994</v>
      </c>
      <c r="G21" s="81">
        <v>9.7419999999999991</v>
      </c>
      <c r="H21" s="81">
        <v>24.552999999999997</v>
      </c>
      <c r="I21" s="81">
        <v>56.027999999999999</v>
      </c>
      <c r="J21" s="81">
        <v>29.123000000000001</v>
      </c>
      <c r="K21" s="81">
        <v>23.672999999999998</v>
      </c>
      <c r="L21" s="81">
        <v>31.620999999999999</v>
      </c>
      <c r="M21" s="81">
        <v>42.042999999999999</v>
      </c>
      <c r="N21" s="81">
        <v>35.620999999999995</v>
      </c>
      <c r="O21" s="81">
        <v>37.601999999999997</v>
      </c>
      <c r="P21" s="81">
        <v>75.128</v>
      </c>
      <c r="Q21" s="81">
        <v>64.551999999999992</v>
      </c>
      <c r="R21" s="81">
        <v>30.797000000000001</v>
      </c>
      <c r="S21" s="81">
        <v>18.038999999999998</v>
      </c>
      <c r="T21" s="81">
        <v>44.564000000000007</v>
      </c>
      <c r="U21" s="81">
        <v>44.400999999999996</v>
      </c>
      <c r="V21" s="81">
        <v>45.884999999999998</v>
      </c>
      <c r="W21" s="81">
        <v>42.067999999999998</v>
      </c>
      <c r="X21" s="81">
        <v>47.756</v>
      </c>
      <c r="Y21" s="81">
        <v>14.531000000000001</v>
      </c>
      <c r="Z21" s="78"/>
      <c r="AA21" s="79">
        <f t="shared" si="2"/>
        <v>763.51299999999969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11.986000000000001</v>
      </c>
      <c r="C26" s="88">
        <f t="shared" ref="C26:Z26" si="3">IF(LEN(C$2)&gt;0,SUM(C19:C25),"")</f>
        <v>9.786999999999999</v>
      </c>
      <c r="D26" s="88">
        <f t="shared" si="3"/>
        <v>12.190000000000001</v>
      </c>
      <c r="E26" s="88">
        <f t="shared" si="3"/>
        <v>9.588000000000001</v>
      </c>
      <c r="F26" s="88">
        <f t="shared" si="3"/>
        <v>9.7349999999999994</v>
      </c>
      <c r="G26" s="88">
        <f t="shared" si="3"/>
        <v>11.241999999999999</v>
      </c>
      <c r="H26" s="88">
        <f t="shared" si="3"/>
        <v>26.052999999999997</v>
      </c>
      <c r="I26" s="88">
        <f t="shared" si="3"/>
        <v>57.963999999999999</v>
      </c>
      <c r="J26" s="88">
        <f t="shared" si="3"/>
        <v>40.623000000000005</v>
      </c>
      <c r="K26" s="88">
        <f t="shared" si="3"/>
        <v>25.172999999999998</v>
      </c>
      <c r="L26" s="88">
        <f t="shared" si="3"/>
        <v>33.120999999999995</v>
      </c>
      <c r="M26" s="88">
        <f t="shared" si="3"/>
        <v>43.542999999999999</v>
      </c>
      <c r="N26" s="88">
        <f t="shared" si="3"/>
        <v>37.120999999999995</v>
      </c>
      <c r="O26" s="88">
        <f t="shared" si="3"/>
        <v>39.101999999999997</v>
      </c>
      <c r="P26" s="88">
        <f t="shared" si="3"/>
        <v>78.799000000000007</v>
      </c>
      <c r="Q26" s="88">
        <f t="shared" si="3"/>
        <v>70.054999999999993</v>
      </c>
      <c r="R26" s="88">
        <f t="shared" si="3"/>
        <v>32.628999999999998</v>
      </c>
      <c r="S26" s="88">
        <f t="shared" si="3"/>
        <v>25.001999999999999</v>
      </c>
      <c r="T26" s="88">
        <f t="shared" si="3"/>
        <v>51.860000000000007</v>
      </c>
      <c r="U26" s="88">
        <f t="shared" si="3"/>
        <v>51.877999999999993</v>
      </c>
      <c r="V26" s="88">
        <f t="shared" si="3"/>
        <v>53.567999999999998</v>
      </c>
      <c r="W26" s="88">
        <f t="shared" si="3"/>
        <v>49.589999999999996</v>
      </c>
      <c r="X26" s="88">
        <f t="shared" si="3"/>
        <v>55.12</v>
      </c>
      <c r="Y26" s="88">
        <f t="shared" si="3"/>
        <v>16.030999999999999</v>
      </c>
      <c r="Z26" s="89" t="str">
        <f t="shared" si="3"/>
        <v/>
      </c>
      <c r="AA26" s="90">
        <f>SUM(AA19:AA25)</f>
        <v>851.75999999999965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13.959</v>
      </c>
      <c r="C30" s="77">
        <v>10.509</v>
      </c>
      <c r="D30" s="77">
        <v>12.654999999999999</v>
      </c>
      <c r="E30" s="77">
        <v>10.858000000000001</v>
      </c>
      <c r="F30" s="77">
        <v>10.927</v>
      </c>
      <c r="G30" s="77">
        <v>11.904999999999999</v>
      </c>
      <c r="H30" s="77">
        <v>26.053000000000001</v>
      </c>
      <c r="I30" s="77">
        <v>69.256</v>
      </c>
      <c r="J30" s="77">
        <v>157.22</v>
      </c>
      <c r="K30" s="77">
        <v>55.180999999999997</v>
      </c>
      <c r="L30" s="77">
        <v>63.128</v>
      </c>
      <c r="M30" s="77">
        <v>73.606999999999999</v>
      </c>
      <c r="N30" s="77">
        <v>67.147999999999996</v>
      </c>
      <c r="O30" s="77">
        <v>69.161000000000001</v>
      </c>
      <c r="P30" s="77">
        <v>82.263999999999996</v>
      </c>
      <c r="Q30" s="77">
        <v>96.043999999999997</v>
      </c>
      <c r="R30" s="77">
        <v>32.807000000000002</v>
      </c>
      <c r="S30" s="77">
        <v>27.411000000000001</v>
      </c>
      <c r="T30" s="77">
        <v>58.012999999999998</v>
      </c>
      <c r="U30" s="77">
        <v>65.058000000000007</v>
      </c>
      <c r="V30" s="77">
        <v>72.296999999999997</v>
      </c>
      <c r="W30" s="77">
        <v>57.832000000000001</v>
      </c>
      <c r="X30" s="77">
        <v>62.411999999999999</v>
      </c>
      <c r="Y30" s="77">
        <v>16.030999999999999</v>
      </c>
      <c r="Z30" s="78"/>
      <c r="AA30" s="79">
        <f>SUM(B30:Z30)</f>
        <v>1221.7360000000001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13.959</v>
      </c>
      <c r="C32" s="62">
        <f t="shared" ref="C32:Z32" si="4">IF(LEN(C$2)&gt;0,SUM(C29:C31),"")</f>
        <v>10.509</v>
      </c>
      <c r="D32" s="62">
        <f t="shared" si="4"/>
        <v>12.654999999999999</v>
      </c>
      <c r="E32" s="62">
        <f t="shared" si="4"/>
        <v>10.858000000000001</v>
      </c>
      <c r="F32" s="62">
        <f t="shared" si="4"/>
        <v>10.927</v>
      </c>
      <c r="G32" s="62">
        <f t="shared" si="4"/>
        <v>11.904999999999999</v>
      </c>
      <c r="H32" s="62">
        <f t="shared" si="4"/>
        <v>26.053000000000001</v>
      </c>
      <c r="I32" s="62">
        <f t="shared" si="4"/>
        <v>69.256</v>
      </c>
      <c r="J32" s="62">
        <f t="shared" si="4"/>
        <v>157.22</v>
      </c>
      <c r="K32" s="62">
        <f t="shared" si="4"/>
        <v>55.180999999999997</v>
      </c>
      <c r="L32" s="62">
        <f t="shared" si="4"/>
        <v>63.128</v>
      </c>
      <c r="M32" s="62">
        <f t="shared" si="4"/>
        <v>73.606999999999999</v>
      </c>
      <c r="N32" s="62">
        <f t="shared" si="4"/>
        <v>67.147999999999996</v>
      </c>
      <c r="O32" s="62">
        <f t="shared" si="4"/>
        <v>69.161000000000001</v>
      </c>
      <c r="P32" s="62">
        <f t="shared" si="4"/>
        <v>82.263999999999996</v>
      </c>
      <c r="Q32" s="62">
        <f t="shared" si="4"/>
        <v>96.043999999999997</v>
      </c>
      <c r="R32" s="62">
        <f t="shared" si="4"/>
        <v>32.807000000000002</v>
      </c>
      <c r="S32" s="62">
        <f t="shared" si="4"/>
        <v>27.411000000000001</v>
      </c>
      <c r="T32" s="62">
        <f t="shared" si="4"/>
        <v>58.012999999999998</v>
      </c>
      <c r="U32" s="62">
        <f t="shared" si="4"/>
        <v>65.058000000000007</v>
      </c>
      <c r="V32" s="62">
        <f t="shared" si="4"/>
        <v>72.296999999999997</v>
      </c>
      <c r="W32" s="62">
        <f t="shared" si="4"/>
        <v>57.832000000000001</v>
      </c>
      <c r="X32" s="62">
        <f t="shared" si="4"/>
        <v>62.411999999999999</v>
      </c>
      <c r="Y32" s="62">
        <f t="shared" si="4"/>
        <v>16.030999999999999</v>
      </c>
      <c r="Z32" s="63" t="str">
        <f t="shared" si="4"/>
        <v/>
      </c>
      <c r="AA32" s="64">
        <f>SUM(AA29:AA31)</f>
        <v>1221.7360000000001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13.959000000000001</v>
      </c>
      <c r="C52" s="88">
        <f t="shared" ref="C52:Z52" si="10">IF(LEN(C$2)&gt;0,SUM(C10:C15)+C26+C40,"")</f>
        <v>10.508999999999999</v>
      </c>
      <c r="D52" s="88">
        <f t="shared" si="10"/>
        <v>12.655000000000001</v>
      </c>
      <c r="E52" s="88">
        <f t="shared" si="10"/>
        <v>10.858000000000001</v>
      </c>
      <c r="F52" s="88">
        <f t="shared" si="10"/>
        <v>10.927</v>
      </c>
      <c r="G52" s="88">
        <f t="shared" si="10"/>
        <v>11.904999999999999</v>
      </c>
      <c r="H52" s="88">
        <f t="shared" si="10"/>
        <v>26.052999999999997</v>
      </c>
      <c r="I52" s="88">
        <f t="shared" si="10"/>
        <v>69.256</v>
      </c>
      <c r="J52" s="88">
        <f t="shared" si="10"/>
        <v>157.22000000000003</v>
      </c>
      <c r="K52" s="88">
        <f t="shared" si="10"/>
        <v>55.180999999999997</v>
      </c>
      <c r="L52" s="88">
        <f t="shared" si="10"/>
        <v>63.128</v>
      </c>
      <c r="M52" s="88">
        <f t="shared" si="10"/>
        <v>73.606999999999999</v>
      </c>
      <c r="N52" s="88">
        <f t="shared" si="10"/>
        <v>67.147999999999996</v>
      </c>
      <c r="O52" s="88">
        <f t="shared" si="10"/>
        <v>69.161000000000001</v>
      </c>
      <c r="P52" s="88">
        <f t="shared" si="10"/>
        <v>82.26400000000001</v>
      </c>
      <c r="Q52" s="88">
        <f t="shared" si="10"/>
        <v>96.043999999999983</v>
      </c>
      <c r="R52" s="88">
        <f t="shared" si="10"/>
        <v>32.806999999999995</v>
      </c>
      <c r="S52" s="88">
        <f t="shared" si="10"/>
        <v>27.410999999999998</v>
      </c>
      <c r="T52" s="88">
        <f t="shared" si="10"/>
        <v>58.013000000000005</v>
      </c>
      <c r="U52" s="88">
        <f t="shared" si="10"/>
        <v>65.057999999999993</v>
      </c>
      <c r="V52" s="88">
        <f t="shared" si="10"/>
        <v>72.296999999999997</v>
      </c>
      <c r="W52" s="88">
        <f t="shared" si="10"/>
        <v>57.831999999999994</v>
      </c>
      <c r="X52" s="88">
        <f t="shared" si="10"/>
        <v>62.411999999999999</v>
      </c>
      <c r="Y52" s="88">
        <f t="shared" si="10"/>
        <v>16.030999999999999</v>
      </c>
      <c r="Z52" s="89" t="str">
        <f t="shared" si="10"/>
        <v/>
      </c>
      <c r="AA52" s="104">
        <f>SUM(B52:Z52)</f>
        <v>1221.7360000000001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121.42</v>
      </c>
      <c r="C7" s="117">
        <v>110.42</v>
      </c>
      <c r="D7" s="117">
        <v>104.74</v>
      </c>
      <c r="E7" s="117">
        <v>96.98</v>
      </c>
      <c r="F7" s="117">
        <v>93</v>
      </c>
      <c r="G7" s="117">
        <v>96.59</v>
      </c>
      <c r="H7" s="117">
        <v>98.01</v>
      </c>
      <c r="I7" s="117">
        <v>98.42</v>
      </c>
      <c r="J7" s="117">
        <v>12</v>
      </c>
      <c r="K7" s="117">
        <v>15.29</v>
      </c>
      <c r="L7" s="117">
        <v>8.5</v>
      </c>
      <c r="M7" s="117">
        <v>2</v>
      </c>
      <c r="N7" s="117">
        <v>5.5</v>
      </c>
      <c r="O7" s="117">
        <v>12.76</v>
      </c>
      <c r="P7" s="117">
        <v>39.06</v>
      </c>
      <c r="Q7" s="117">
        <v>71.08</v>
      </c>
      <c r="R7" s="117">
        <v>87.29</v>
      </c>
      <c r="S7" s="117">
        <v>133.09</v>
      </c>
      <c r="T7" s="117">
        <v>144.9</v>
      </c>
      <c r="U7" s="117">
        <v>131.46</v>
      </c>
      <c r="V7" s="117">
        <v>119.96</v>
      </c>
      <c r="W7" s="117">
        <v>107.43</v>
      </c>
      <c r="X7" s="117">
        <v>104.02</v>
      </c>
      <c r="Y7" s="117">
        <v>103.54</v>
      </c>
      <c r="Z7" s="118"/>
      <c r="AA7" s="119">
        <f>IF(SUM(B7:Z7)&lt;&gt;0,AVERAGEIF(B7:Z7,"&lt;&gt;"""),"")</f>
        <v>79.894166666666663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2025-03-14T14:29:43Z</dcterms:created>
  <dcterms:modified xsi:type="dcterms:W3CDTF">2025-03-14T14:29:44Z</dcterms:modified>
</cp:coreProperties>
</file>