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<sst xmlns="http://schemas.openxmlformats.org/spreadsheetml/2006/main" count="119" uniqueCount="54">
  <si>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13/03/2025 16:31:43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</si>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</sst>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56-4282-B6ED-5FE6C431A5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56-4282-B6ED-5FE6C431A5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1.764</c:v>
                </c:pt>
                <c:pt idx="13">
                  <c:v>1.423</c:v>
                </c:pt>
                <c:pt idx="14">
                  <c:v>12.241</c:v>
                </c:pt>
                <c:pt idx="15">
                  <c:v>0.61899999999999999</c:v>
                </c:pt>
                <c:pt idx="16">
                  <c:v>1.752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56-4282-B6ED-5FE6C431A5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2.351</c:v>
                </c:pt>
                <c:pt idx="1">
                  <c:v>2.726</c:v>
                </c:pt>
                <c:pt idx="2">
                  <c:v>1.8169999999999999</c:v>
                </c:pt>
                <c:pt idx="3">
                  <c:v>1.8029999999999999</c:v>
                </c:pt>
                <c:pt idx="4">
                  <c:v>1.8109999999999999</c:v>
                </c:pt>
                <c:pt idx="5">
                  <c:v>7.85</c:v>
                </c:pt>
                <c:pt idx="6">
                  <c:v>1.3660000000000001</c:v>
                </c:pt>
                <c:pt idx="7">
                  <c:v>8.782</c:v>
                </c:pt>
                <c:pt idx="8">
                  <c:v>162.84199999999998</c:v>
                </c:pt>
                <c:pt idx="9">
                  <c:v>163.26</c:v>
                </c:pt>
                <c:pt idx="10">
                  <c:v>42.698999999999998</c:v>
                </c:pt>
                <c:pt idx="11">
                  <c:v>35.831000000000003</c:v>
                </c:pt>
                <c:pt idx="12">
                  <c:v>39.352000000000004</c:v>
                </c:pt>
                <c:pt idx="13">
                  <c:v>56.113</c:v>
                </c:pt>
                <c:pt idx="14">
                  <c:v>64.817000000000007</c:v>
                </c:pt>
                <c:pt idx="15">
                  <c:v>29.416</c:v>
                </c:pt>
                <c:pt idx="16">
                  <c:v>39.826999999999998</c:v>
                </c:pt>
                <c:pt idx="17">
                  <c:v>14.869</c:v>
                </c:pt>
                <c:pt idx="18">
                  <c:v>26.646000000000001</c:v>
                </c:pt>
                <c:pt idx="19">
                  <c:v>2.145</c:v>
                </c:pt>
                <c:pt idx="20">
                  <c:v>4.9060000000000006</c:v>
                </c:pt>
                <c:pt idx="21">
                  <c:v>21.276</c:v>
                </c:pt>
                <c:pt idx="22">
                  <c:v>25.044</c:v>
                </c:pt>
                <c:pt idx="23">
                  <c:v>3.6310000000000002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56-4282-B6ED-5FE6C431A5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56-4282-B6ED-5FE6C431A5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56-4282-B6ED-5FE6C431A5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256-4282-B6ED-5FE6C431A5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56-4282-B6ED-5FE6C431A5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56-4282-B6ED-5FE6C431A5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46.539000000000001</c:v>
                </c:pt>
                <c:pt idx="1">
                  <c:v>42.002000000000002</c:v>
                </c:pt>
                <c:pt idx="2">
                  <c:v>43.645000000000003</c:v>
                </c:pt>
                <c:pt idx="3">
                  <c:v>42.701000000000001</c:v>
                </c:pt>
                <c:pt idx="4">
                  <c:v>53.106000000000002</c:v>
                </c:pt>
                <c:pt idx="5">
                  <c:v>26.170999999999999</c:v>
                </c:pt>
                <c:pt idx="7">
                  <c:v>30.616</c:v>
                </c:pt>
                <c:pt idx="17">
                  <c:v>46.805999999999997</c:v>
                </c:pt>
                <c:pt idx="18">
                  <c:v>29.597999999999999</c:v>
                </c:pt>
                <c:pt idx="19">
                  <c:v>60.491</c:v>
                </c:pt>
                <c:pt idx="20">
                  <c:v>54.402999999999999</c:v>
                </c:pt>
                <c:pt idx="22">
                  <c:v>9.4239999999999995</c:v>
                </c:pt>
                <c:pt idx="23">
                  <c:v>39.158000000000001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56-4282-B6ED-5FE6C431A56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56-4282-B6ED-5FE6C431A5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0.02</c:v>
                </c:pt>
                <c:pt idx="1">
                  <c:v>0.23300000000000001</c:v>
                </c:pt>
                <c:pt idx="2">
                  <c:v>0.443</c:v>
                </c:pt>
                <c:pt idx="3">
                  <c:v>0.52900000000000003</c:v>
                </c:pt>
                <c:pt idx="4">
                  <c:v>0.34799999999999998</c:v>
                </c:pt>
                <c:pt idx="5">
                  <c:v>0.156</c:v>
                </c:pt>
                <c:pt idx="6">
                  <c:v>6.1959999999999997</c:v>
                </c:pt>
                <c:pt idx="7">
                  <c:v>12.656000000000001</c:v>
                </c:pt>
                <c:pt idx="8">
                  <c:v>1.2999999999999999E-2</c:v>
                </c:pt>
                <c:pt idx="9">
                  <c:v>8.5999999999999993E-2</c:v>
                </c:pt>
                <c:pt idx="10">
                  <c:v>22.074999999999999</c:v>
                </c:pt>
                <c:pt idx="11">
                  <c:v>19.643000000000001</c:v>
                </c:pt>
                <c:pt idx="12">
                  <c:v>19.640999999999998</c:v>
                </c:pt>
                <c:pt idx="13">
                  <c:v>14.862</c:v>
                </c:pt>
                <c:pt idx="14">
                  <c:v>11.339999999999998</c:v>
                </c:pt>
                <c:pt idx="15">
                  <c:v>3.4450000000000003</c:v>
                </c:pt>
                <c:pt idx="16">
                  <c:v>17.433</c:v>
                </c:pt>
                <c:pt idx="17">
                  <c:v>1.7999999999999999E-2</c:v>
                </c:pt>
                <c:pt idx="21">
                  <c:v>13.895999999999999</c:v>
                </c:pt>
                <c:pt idx="22">
                  <c:v>0.16</c:v>
                </c:pt>
                <c:pt idx="23">
                  <c:v>0.189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56-4282-B6ED-5FE6C431A5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56-4282-B6ED-5FE6C431A5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256-4282-B6ED-5FE6C431A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104.9</c:v>
                </c:pt>
                <c:pt idx="1">
                  <c:v>102.93</c:v>
                </c:pt>
                <c:pt idx="2">
                  <c:v>100.95</c:v>
                </c:pt>
                <c:pt idx="3">
                  <c:v>100.94</c:v>
                </c:pt>
                <c:pt idx="4">
                  <c:v>101.45</c:v>
                </c:pt>
                <c:pt idx="5">
                  <c:v>113.82</c:v>
                </c:pt>
                <c:pt idx="6">
                  <c:v>135.04</c:v>
                </c:pt>
                <c:pt idx="7">
                  <c:v>141.32</c:v>
                </c:pt>
                <c:pt idx="8">
                  <c:v>26.31</c:v>
                </c:pt>
                <c:pt idx="9">
                  <c:v>17.91</c:v>
                </c:pt>
                <c:pt idx="10">
                  <c:v>12.78</c:v>
                </c:pt>
                <c:pt idx="11">
                  <c:v>7.79</c:v>
                </c:pt>
                <c:pt idx="12">
                  <c:v>8.34</c:v>
                </c:pt>
                <c:pt idx="13">
                  <c:v>12.74</c:v>
                </c:pt>
                <c:pt idx="14">
                  <c:v>35.85</c:v>
                </c:pt>
                <c:pt idx="15">
                  <c:v>110.31</c:v>
                </c:pt>
                <c:pt idx="16">
                  <c:v>126.81</c:v>
                </c:pt>
                <c:pt idx="17">
                  <c:v>139.88999999999999</c:v>
                </c:pt>
                <c:pt idx="18">
                  <c:v>151.77000000000001</c:v>
                </c:pt>
                <c:pt idx="19">
                  <c:v>136.97</c:v>
                </c:pt>
                <c:pt idx="20">
                  <c:v>124.97</c:v>
                </c:pt>
                <c:pt idx="21">
                  <c:v>111.39</c:v>
                </c:pt>
                <c:pt idx="22">
                  <c:v>113.62</c:v>
                </c:pt>
                <c:pt idx="23">
                  <c:v>104.17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56-4282-B6ED-5FE6C431A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9C-409D-9FB8-F5710E137E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6.5</c:v>
                </c:pt>
                <c:pt idx="9">
                  <c:v>6.5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82.5</c:v>
                </c:pt>
                <c:pt idx="15">
                  <c:v>1.5</c:v>
                </c:pt>
                <c:pt idx="16">
                  <c:v>29.5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3.5</c:v>
                </c:pt>
                <c:pt idx="22">
                  <c:v>3.5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9C-409D-9FB8-F5710E137E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6.3870000000000005</c:v>
                </c:pt>
                <c:pt idx="1">
                  <c:v>6.0269999999999992</c:v>
                </c:pt>
                <c:pt idx="2">
                  <c:v>5.9870000000000001</c:v>
                </c:pt>
                <c:pt idx="3">
                  <c:v>5.9489999999999998</c:v>
                </c:pt>
                <c:pt idx="4">
                  <c:v>5.9179999999999993</c:v>
                </c:pt>
                <c:pt idx="5">
                  <c:v>6.4799999999999995</c:v>
                </c:pt>
                <c:pt idx="6">
                  <c:v>11.219999999999999</c:v>
                </c:pt>
                <c:pt idx="7">
                  <c:v>6.98</c:v>
                </c:pt>
                <c:pt idx="8">
                  <c:v>0.01</c:v>
                </c:pt>
                <c:pt idx="9">
                  <c:v>16.748999999999999</c:v>
                </c:pt>
                <c:pt idx="10">
                  <c:v>17.047000000000001</c:v>
                </c:pt>
                <c:pt idx="11">
                  <c:v>10.747</c:v>
                </c:pt>
                <c:pt idx="12">
                  <c:v>10.616</c:v>
                </c:pt>
                <c:pt idx="13">
                  <c:v>16.285</c:v>
                </c:pt>
                <c:pt idx="14">
                  <c:v>3.956</c:v>
                </c:pt>
                <c:pt idx="15">
                  <c:v>5.593</c:v>
                </c:pt>
                <c:pt idx="16">
                  <c:v>5.7050000000000001</c:v>
                </c:pt>
                <c:pt idx="17">
                  <c:v>5.8610000000000007</c:v>
                </c:pt>
                <c:pt idx="18">
                  <c:v>6.0529999999999999</c:v>
                </c:pt>
                <c:pt idx="19">
                  <c:v>5.984</c:v>
                </c:pt>
                <c:pt idx="20">
                  <c:v>6.242</c:v>
                </c:pt>
                <c:pt idx="21">
                  <c:v>6.2709999999999999</c:v>
                </c:pt>
                <c:pt idx="22">
                  <c:v>6.109</c:v>
                </c:pt>
                <c:pt idx="23">
                  <c:v>5.9450000000000003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9C-409D-9FB8-F5710E137E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30.007999999999999</c:v>
                </c:pt>
                <c:pt idx="1">
                  <c:v>24.507999999999999</c:v>
                </c:pt>
                <c:pt idx="2">
                  <c:v>24.942999999999998</c:v>
                </c:pt>
                <c:pt idx="3">
                  <c:v>24.925000000000001</c:v>
                </c:pt>
                <c:pt idx="4">
                  <c:v>25.114000000000001</c:v>
                </c:pt>
                <c:pt idx="5">
                  <c:v>12.683</c:v>
                </c:pt>
                <c:pt idx="6">
                  <c:v>31.942</c:v>
                </c:pt>
                <c:pt idx="7">
                  <c:v>30.219000000000001</c:v>
                </c:pt>
                <c:pt idx="8">
                  <c:v>11.414999999999999</c:v>
                </c:pt>
                <c:pt idx="9">
                  <c:v>23.893000000000001</c:v>
                </c:pt>
                <c:pt idx="10">
                  <c:v>17.791</c:v>
                </c:pt>
                <c:pt idx="11">
                  <c:v>9.2469999999999999</c:v>
                </c:pt>
                <c:pt idx="12">
                  <c:v>9.4860000000000007</c:v>
                </c:pt>
                <c:pt idx="13">
                  <c:v>16.82</c:v>
                </c:pt>
                <c:pt idx="14">
                  <c:v>11.942</c:v>
                </c:pt>
                <c:pt idx="15">
                  <c:v>25.052999999999997</c:v>
                </c:pt>
                <c:pt idx="16">
                  <c:v>23.806999999999999</c:v>
                </c:pt>
                <c:pt idx="17">
                  <c:v>49.583999999999996</c:v>
                </c:pt>
                <c:pt idx="18">
                  <c:v>43.92</c:v>
                </c:pt>
                <c:pt idx="19">
                  <c:v>50.335999999999999</c:v>
                </c:pt>
                <c:pt idx="20">
                  <c:v>46.512999999999998</c:v>
                </c:pt>
                <c:pt idx="21">
                  <c:v>24.411999999999999</c:v>
                </c:pt>
                <c:pt idx="22">
                  <c:v>22.018999999999998</c:v>
                </c:pt>
                <c:pt idx="23">
                  <c:v>32.533000000000001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9C-409D-9FB8-F5710E137E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9C-409D-9FB8-F5710E137E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9C-409D-9FB8-F5710E137E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9C-409D-9FB8-F5710E137E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9C-409D-9FB8-F5710E137E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9C-409D-9FB8-F5710E137E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30</c:v>
                </c:pt>
                <c:pt idx="10">
                  <c:v>18</c:v>
                </c:pt>
                <c:pt idx="11">
                  <c:v>18</c:v>
                </c:pt>
                <c:pt idx="12">
                  <c:v>14</c:v>
                </c:pt>
                <c:pt idx="13">
                  <c:v>14</c:v>
                </c:pt>
                <c:pt idx="1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9C-409D-9FB8-F5710E137EB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9C-409D-9FB8-F5710E137E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11.015000000000001</c:v>
                </c:pt>
                <c:pt idx="1">
                  <c:v>12.926</c:v>
                </c:pt>
                <c:pt idx="2">
                  <c:v>13.475000000000001</c:v>
                </c:pt>
                <c:pt idx="3">
                  <c:v>12.659000000000001</c:v>
                </c:pt>
                <c:pt idx="4">
                  <c:v>22.733000000000001</c:v>
                </c:pt>
                <c:pt idx="5">
                  <c:v>13.513999999999999</c:v>
                </c:pt>
                <c:pt idx="6">
                  <c:v>12.900000000000002</c:v>
                </c:pt>
                <c:pt idx="7">
                  <c:v>13.354999999999999</c:v>
                </c:pt>
                <c:pt idx="8">
                  <c:v>114.92999999999998</c:v>
                </c:pt>
                <c:pt idx="9">
                  <c:v>86.203999999999994</c:v>
                </c:pt>
                <c:pt idx="10">
                  <c:v>32.200000000000003</c:v>
                </c:pt>
                <c:pt idx="11">
                  <c:v>35.980000000000004</c:v>
                </c:pt>
                <c:pt idx="12">
                  <c:v>43.390999999999998</c:v>
                </c:pt>
                <c:pt idx="13">
                  <c:v>43.792999999999999</c:v>
                </c:pt>
                <c:pt idx="15">
                  <c:v>1.3339999999999999</c:v>
                </c:pt>
                <c:pt idx="17">
                  <c:v>4.7480000000000002</c:v>
                </c:pt>
                <c:pt idx="18">
                  <c:v>4.7709999999999999</c:v>
                </c:pt>
                <c:pt idx="19">
                  <c:v>4.8159999999999998</c:v>
                </c:pt>
                <c:pt idx="20">
                  <c:v>5.0540000000000003</c:v>
                </c:pt>
                <c:pt idx="21">
                  <c:v>0.98899999999999999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9C-409D-9FB8-F5710E137E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9C-409D-9FB8-F5710E137E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9C-409D-9FB8-F5710E137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104.9</c:v>
                </c:pt>
                <c:pt idx="1">
                  <c:v>102.93</c:v>
                </c:pt>
                <c:pt idx="2">
                  <c:v>100.95</c:v>
                </c:pt>
                <c:pt idx="3">
                  <c:v>100.94</c:v>
                </c:pt>
                <c:pt idx="4">
                  <c:v>101.45</c:v>
                </c:pt>
                <c:pt idx="5">
                  <c:v>113.82</c:v>
                </c:pt>
                <c:pt idx="6">
                  <c:v>135.04</c:v>
                </c:pt>
                <c:pt idx="7">
                  <c:v>141.32</c:v>
                </c:pt>
                <c:pt idx="8">
                  <c:v>26.31</c:v>
                </c:pt>
                <c:pt idx="9">
                  <c:v>17.91</c:v>
                </c:pt>
                <c:pt idx="10">
                  <c:v>12.78</c:v>
                </c:pt>
                <c:pt idx="11">
                  <c:v>7.79</c:v>
                </c:pt>
                <c:pt idx="12">
                  <c:v>8.34</c:v>
                </c:pt>
                <c:pt idx="13">
                  <c:v>12.74</c:v>
                </c:pt>
                <c:pt idx="14">
                  <c:v>35.85</c:v>
                </c:pt>
                <c:pt idx="15">
                  <c:v>110.31</c:v>
                </c:pt>
                <c:pt idx="16">
                  <c:v>126.81</c:v>
                </c:pt>
                <c:pt idx="17">
                  <c:v>139.88999999999999</c:v>
                </c:pt>
                <c:pt idx="18">
                  <c:v>151.77000000000001</c:v>
                </c:pt>
                <c:pt idx="19">
                  <c:v>136.97</c:v>
                </c:pt>
                <c:pt idx="20">
                  <c:v>124.97</c:v>
                </c:pt>
                <c:pt idx="21">
                  <c:v>111.39</c:v>
                </c:pt>
                <c:pt idx="22">
                  <c:v>113.62</c:v>
                </c:pt>
                <c:pt idx="23">
                  <c:v>104.17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9C-409D-9FB8-F5710E137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48.910000000000004</v>
      </c>
      <c r="C4" s="18">
        <v>44.961000000000006</v>
      </c>
      <c r="D4" s="18">
        <v>45.905000000000001</v>
      </c>
      <c r="E4" s="18">
        <v>45.033000000000001</v>
      </c>
      <c r="F4" s="18">
        <v>55.265000000000001</v>
      </c>
      <c r="G4" s="18">
        <v>34.177</v>
      </c>
      <c r="H4" s="18">
        <v>57.561999999999998</v>
      </c>
      <c r="I4" s="18">
        <v>52.054000000000002</v>
      </c>
      <c r="J4" s="18">
        <v>162.85499999999999</v>
      </c>
      <c r="K4" s="18">
        <v>163.346</v>
      </c>
      <c r="L4" s="18">
        <v>86.537999999999997</v>
      </c>
      <c r="M4" s="18">
        <v>75.474000000000004</v>
      </c>
      <c r="N4" s="18">
        <v>78.992999999999995</v>
      </c>
      <c r="O4" s="18">
        <v>92.397999999999996</v>
      </c>
      <c r="P4" s="18">
        <v>128.398</v>
      </c>
      <c r="Q4" s="18">
        <v>33.480000000000004</v>
      </c>
      <c r="R4" s="18">
        <v>59.012000000000008</v>
      </c>
      <c r="S4" s="18">
        <v>61.692999999999998</v>
      </c>
      <c r="T4" s="18">
        <v>56.244</v>
      </c>
      <c r="U4" s="18">
        <v>62.636000000000003</v>
      </c>
      <c r="V4" s="18">
        <v>59.308999999999997</v>
      </c>
      <c r="W4" s="18">
        <v>35.171999999999997</v>
      </c>
      <c r="X4" s="18">
        <v>34.628</v>
      </c>
      <c r="Y4" s="18">
        <v>42.978000000000002</v>
      </c>
      <c r="Z4" s="19"/>
      <c r="AA4" s="20">
        <f>SUM(B4:Z4)</f>
        <v>1617.0209999999997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</v>
      </c>
      <c r="C7" s="28">
        <v>102.93</v>
      </c>
      <c r="D7" s="28">
        <v>100.95</v>
      </c>
      <c r="E7" s="28">
        <v>100.94</v>
      </c>
      <c r="F7" s="28">
        <v>101.45</v>
      </c>
      <c r="G7" s="28">
        <v>113.82</v>
      </c>
      <c r="H7" s="28">
        <v>135.04</v>
      </c>
      <c r="I7" s="28">
        <v>141.32</v>
      </c>
      <c r="J7" s="28">
        <v>26.31</v>
      </c>
      <c r="K7" s="28">
        <v>17.91</v>
      </c>
      <c r="L7" s="28">
        <v>12.78</v>
      </c>
      <c r="M7" s="28">
        <v>7.79</v>
      </c>
      <c r="N7" s="28">
        <v>8.34</v>
      </c>
      <c r="O7" s="28">
        <v>12.74</v>
      </c>
      <c r="P7" s="28">
        <v>35.85</v>
      </c>
      <c r="Q7" s="28">
        <v>110.31</v>
      </c>
      <c r="R7" s="28">
        <v>126.81</v>
      </c>
      <c r="S7" s="28">
        <v>139.88999999999999</v>
      </c>
      <c r="T7" s="28">
        <v>151.77000000000001</v>
      </c>
      <c r="U7" s="28">
        <v>136.97</v>
      </c>
      <c r="V7" s="28">
        <v>124.97</v>
      </c>
      <c r="W7" s="28">
        <v>111.39</v>
      </c>
      <c r="X7" s="28">
        <v>113.62</v>
      </c>
      <c r="Y7" s="28">
        <v>104.17</v>
      </c>
      <c r="Z7" s="29"/>
      <c r="AA7" s="30">
        <f>IF(SUM(B7:Z7)&lt;&gt;0,AVERAGEIF(B7:Z7,"&lt;&gt;"""),"")</f>
        <v>89.290416666666673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46.539000000000001</v>
      </c>
      <c r="C12" s="52">
        <v>42.002000000000002</v>
      </c>
      <c r="D12" s="52">
        <v>43.645000000000003</v>
      </c>
      <c r="E12" s="52">
        <v>42.701000000000001</v>
      </c>
      <c r="F12" s="52">
        <v>53.106000000000002</v>
      </c>
      <c r="G12" s="52">
        <v>26.170999999999999</v>
      </c>
      <c r="H12" s="52"/>
      <c r="I12" s="52">
        <v>30.616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46.805999999999997</v>
      </c>
      <c r="T12" s="52">
        <v>29.597999999999999</v>
      </c>
      <c r="U12" s="52">
        <v>60.491</v>
      </c>
      <c r="V12" s="52">
        <v>54.402999999999999</v>
      </c>
      <c r="W12" s="52"/>
      <c r="X12" s="52">
        <v>9.4239999999999995</v>
      </c>
      <c r="Y12" s="52">
        <v>39.158000000000001</v>
      </c>
      <c r="Z12" s="53"/>
      <c r="AA12" s="54">
        <f t="shared" si="0"/>
        <v>524.66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40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>
        <v>0.02</v>
      </c>
      <c r="C14" s="57">
        <v>0.23300000000000001</v>
      </c>
      <c r="D14" s="57">
        <v>0.443</v>
      </c>
      <c r="E14" s="57">
        <v>0.52900000000000003</v>
      </c>
      <c r="F14" s="57">
        <v>0.34799999999999998</v>
      </c>
      <c r="G14" s="57">
        <v>0.156</v>
      </c>
      <c r="H14" s="57">
        <v>6.1959999999999997</v>
      </c>
      <c r="I14" s="57">
        <v>12.656000000000001</v>
      </c>
      <c r="J14" s="57">
        <v>1.2999999999999999E-2</v>
      </c>
      <c r="K14" s="57">
        <v>8.5999999999999993E-2</v>
      </c>
      <c r="L14" s="57">
        <v>22.074999999999999</v>
      </c>
      <c r="M14" s="57">
        <v>19.643000000000001</v>
      </c>
      <c r="N14" s="57">
        <v>19.640999999999998</v>
      </c>
      <c r="O14" s="57">
        <v>14.862</v>
      </c>
      <c r="P14" s="57">
        <v>11.339999999999998</v>
      </c>
      <c r="Q14" s="57">
        <v>3.4450000000000003</v>
      </c>
      <c r="R14" s="57">
        <v>17.433</v>
      </c>
      <c r="S14" s="57">
        <v>1.7999999999999999E-2</v>
      </c>
      <c r="T14" s="57"/>
      <c r="U14" s="57"/>
      <c r="V14" s="57"/>
      <c r="W14" s="57">
        <v>13.895999999999999</v>
      </c>
      <c r="X14" s="57">
        <v>0.16</v>
      </c>
      <c r="Y14" s="57">
        <v>0.189</v>
      </c>
      <c r="Z14" s="58"/>
      <c r="AA14" s="59">
        <f t="shared" si="0"/>
        <v>143.38199999999995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46.559000000000005</v>
      </c>
      <c r="C16" s="62">
        <f t="shared" si="1"/>
        <v>42.234999999999999</v>
      </c>
      <c r="D16" s="62">
        <f t="shared" si="1"/>
        <v>44.088000000000001</v>
      </c>
      <c r="E16" s="62">
        <f t="shared" si="1"/>
        <v>43.230000000000004</v>
      </c>
      <c r="F16" s="62">
        <f t="shared" si="1"/>
        <v>53.454000000000001</v>
      </c>
      <c r="G16" s="62">
        <f t="shared" si="1"/>
        <v>26.326999999999998</v>
      </c>
      <c r="H16" s="62">
        <f t="shared" si="1"/>
        <v>6.1959999999999997</v>
      </c>
      <c r="I16" s="62">
        <f t="shared" si="1"/>
        <v>43.271999999999998</v>
      </c>
      <c r="J16" s="62">
        <f t="shared" si="1"/>
        <v>1.2999999999999999E-2</v>
      </c>
      <c r="K16" s="62">
        <f t="shared" si="1"/>
        <v>8.5999999999999993E-2</v>
      </c>
      <c r="L16" s="62">
        <f t="shared" si="1"/>
        <v>22.074999999999999</v>
      </c>
      <c r="M16" s="62">
        <f t="shared" si="1"/>
        <v>19.643000000000001</v>
      </c>
      <c r="N16" s="62">
        <f t="shared" si="1"/>
        <v>19.640999999999998</v>
      </c>
      <c r="O16" s="62">
        <f t="shared" si="1"/>
        <v>14.862</v>
      </c>
      <c r="P16" s="62">
        <f t="shared" si="1"/>
        <v>51.339999999999996</v>
      </c>
      <c r="Q16" s="62">
        <f t="shared" si="1"/>
        <v>3.4450000000000003</v>
      </c>
      <c r="R16" s="62">
        <f t="shared" si="1"/>
        <v>17.433</v>
      </c>
      <c r="S16" s="62">
        <f t="shared" si="1"/>
        <v>46.823999999999998</v>
      </c>
      <c r="T16" s="62">
        <f t="shared" si="1"/>
        <v>29.597999999999999</v>
      </c>
      <c r="U16" s="62">
        <f t="shared" si="1"/>
        <v>60.491</v>
      </c>
      <c r="V16" s="62">
        <f t="shared" si="1"/>
        <v>54.402999999999999</v>
      </c>
      <c r="W16" s="62">
        <f t="shared" si="1"/>
        <v>13.895999999999999</v>
      </c>
      <c r="X16" s="62">
        <f t="shared" si="1"/>
        <v>9.5839999999999996</v>
      </c>
      <c r="Y16" s="62">
        <f t="shared" si="1"/>
        <v>39.347000000000001</v>
      </c>
      <c r="Z16" s="63" t="str">
        <f t="shared" si="1"/>
        <v/>
      </c>
      <c r="AA16" s="64">
        <f>SUM(AA10:AA15)</f>
        <v>708.04199999999992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1.764</v>
      </c>
      <c r="M20" s="77"/>
      <c r="N20" s="77"/>
      <c r="O20" s="77">
        <v>1.423</v>
      </c>
      <c r="P20" s="77">
        <v>12.241</v>
      </c>
      <c r="Q20" s="77">
        <v>0.61899999999999999</v>
      </c>
      <c r="R20" s="77">
        <v>1.752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17.798999999999999</v>
      </c>
    </row>
    <row r="21" spans="1:27" ht="24.95" customHeight="1" x14ac:dyDescent="0.2">
      <c r="A21" s="75" t="s">
        <v>16</v>
      </c>
      <c r="B21" s="80">
        <v>2.351</v>
      </c>
      <c r="C21" s="81">
        <v>2.726</v>
      </c>
      <c r="D21" s="81">
        <v>1.8169999999999999</v>
      </c>
      <c r="E21" s="81">
        <v>1.8029999999999999</v>
      </c>
      <c r="F21" s="81">
        <v>1.8109999999999999</v>
      </c>
      <c r="G21" s="81">
        <v>7.85</v>
      </c>
      <c r="H21" s="81">
        <v>1.3660000000000001</v>
      </c>
      <c r="I21" s="81">
        <v>8.782</v>
      </c>
      <c r="J21" s="81">
        <v>162.84199999999998</v>
      </c>
      <c r="K21" s="81">
        <v>163.26</v>
      </c>
      <c r="L21" s="81">
        <v>42.698999999999998</v>
      </c>
      <c r="M21" s="81">
        <v>35.831000000000003</v>
      </c>
      <c r="N21" s="81">
        <v>39.352000000000004</v>
      </c>
      <c r="O21" s="81">
        <v>56.113</v>
      </c>
      <c r="P21" s="81">
        <v>64.817000000000007</v>
      </c>
      <c r="Q21" s="81">
        <v>29.416</v>
      </c>
      <c r="R21" s="81">
        <v>39.826999999999998</v>
      </c>
      <c r="S21" s="81">
        <v>14.869</v>
      </c>
      <c r="T21" s="81">
        <v>26.646000000000001</v>
      </c>
      <c r="U21" s="81">
        <v>2.145</v>
      </c>
      <c r="V21" s="81">
        <v>4.9060000000000006</v>
      </c>
      <c r="W21" s="81">
        <v>21.276</v>
      </c>
      <c r="X21" s="81">
        <v>25.044</v>
      </c>
      <c r="Y21" s="81">
        <v>3.6310000000000002</v>
      </c>
      <c r="Z21" s="78"/>
      <c r="AA21" s="79">
        <f t="shared" si="2"/>
        <v>761.18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20</v>
      </c>
      <c r="M22" s="81">
        <v>20</v>
      </c>
      <c r="N22" s="81">
        <v>20</v>
      </c>
      <c r="O22" s="81">
        <v>20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2.351</v>
      </c>
      <c r="C26" s="88">
        <f t="shared" si="3"/>
        <v>2.726</v>
      </c>
      <c r="D26" s="88">
        <f t="shared" si="3"/>
        <v>1.8169999999999999</v>
      </c>
      <c r="E26" s="88">
        <f t="shared" si="3"/>
        <v>1.8029999999999999</v>
      </c>
      <c r="F26" s="88">
        <f t="shared" si="3"/>
        <v>1.8109999999999999</v>
      </c>
      <c r="G26" s="88">
        <f t="shared" si="3"/>
        <v>7.85</v>
      </c>
      <c r="H26" s="88">
        <f t="shared" si="3"/>
        <v>51.366</v>
      </c>
      <c r="I26" s="88">
        <f t="shared" si="3"/>
        <v>8.782</v>
      </c>
      <c r="J26" s="88">
        <f t="shared" si="3"/>
        <v>162.84199999999998</v>
      </c>
      <c r="K26" s="88">
        <f t="shared" si="3"/>
        <v>163.26</v>
      </c>
      <c r="L26" s="88">
        <f t="shared" si="3"/>
        <v>64.462999999999994</v>
      </c>
      <c r="M26" s="88">
        <f t="shared" si="3"/>
        <v>55.831000000000003</v>
      </c>
      <c r="N26" s="88">
        <f t="shared" si="3"/>
        <v>59.352000000000004</v>
      </c>
      <c r="O26" s="88">
        <f t="shared" si="3"/>
        <v>77.536000000000001</v>
      </c>
      <c r="P26" s="88">
        <f t="shared" si="3"/>
        <v>77.058000000000007</v>
      </c>
      <c r="Q26" s="88">
        <f t="shared" si="3"/>
        <v>30.035</v>
      </c>
      <c r="R26" s="88">
        <f t="shared" si="3"/>
        <v>41.579000000000001</v>
      </c>
      <c r="S26" s="88">
        <f t="shared" si="3"/>
        <v>14.869</v>
      </c>
      <c r="T26" s="88">
        <f t="shared" si="3"/>
        <v>26.646000000000001</v>
      </c>
      <c r="U26" s="88">
        <f t="shared" si="3"/>
        <v>2.145</v>
      </c>
      <c r="V26" s="88">
        <f t="shared" si="3"/>
        <v>4.9060000000000006</v>
      </c>
      <c r="W26" s="88">
        <f t="shared" si="3"/>
        <v>21.276</v>
      </c>
      <c r="X26" s="88">
        <f t="shared" si="3"/>
        <v>25.044</v>
      </c>
      <c r="Y26" s="88">
        <f t="shared" si="3"/>
        <v>3.6310000000000002</v>
      </c>
      <c r="Z26" s="89" t="str">
        <f t="shared" si="3"/>
        <v/>
      </c>
      <c r="AA26" s="90">
        <f>SUM(AA19:AA25)</f>
        <v>908.97899999999993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48.91</v>
      </c>
      <c r="C30" s="77">
        <v>44.960999999999999</v>
      </c>
      <c r="D30" s="77">
        <v>45.905000000000001</v>
      </c>
      <c r="E30" s="77">
        <v>45.033000000000001</v>
      </c>
      <c r="F30" s="77">
        <v>55.265000000000001</v>
      </c>
      <c r="G30" s="77">
        <v>34.177</v>
      </c>
      <c r="H30" s="77">
        <v>57.561999999999998</v>
      </c>
      <c r="I30" s="77">
        <v>52.054000000000002</v>
      </c>
      <c r="J30" s="77">
        <v>162.85499999999999</v>
      </c>
      <c r="K30" s="77">
        <v>163.346</v>
      </c>
      <c r="L30" s="77">
        <v>86.537999999999997</v>
      </c>
      <c r="M30" s="77">
        <v>75.474000000000004</v>
      </c>
      <c r="N30" s="77">
        <v>78.992999999999995</v>
      </c>
      <c r="O30" s="77">
        <v>92.397999999999996</v>
      </c>
      <c r="P30" s="77">
        <v>128.398</v>
      </c>
      <c r="Q30" s="77">
        <v>33.479999999999997</v>
      </c>
      <c r="R30" s="77">
        <v>59.012</v>
      </c>
      <c r="S30" s="77">
        <v>61.692999999999998</v>
      </c>
      <c r="T30" s="77">
        <v>56.244</v>
      </c>
      <c r="U30" s="77">
        <v>62.636000000000003</v>
      </c>
      <c r="V30" s="77">
        <v>59.308999999999997</v>
      </c>
      <c r="W30" s="77">
        <v>35.171999999999997</v>
      </c>
      <c r="X30" s="77">
        <v>34.628</v>
      </c>
      <c r="Y30" s="77">
        <v>42.978000000000002</v>
      </c>
      <c r="Z30" s="78"/>
      <c r="AA30" s="79">
        <f>SUM(B30:Z30)</f>
        <v>1617.0209999999997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48.91</v>
      </c>
      <c r="C32" s="62">
        <f t="shared" ref="C32:Z32" si="4">IF(LEN(C$2)&gt;0,SUM(C29:C31),"")</f>
        <v>44.960999999999999</v>
      </c>
      <c r="D32" s="62">
        <f t="shared" si="4"/>
        <v>45.905000000000001</v>
      </c>
      <c r="E32" s="62">
        <f t="shared" si="4"/>
        <v>45.033000000000001</v>
      </c>
      <c r="F32" s="62">
        <f t="shared" si="4"/>
        <v>55.265000000000001</v>
      </c>
      <c r="G32" s="62">
        <f t="shared" si="4"/>
        <v>34.177</v>
      </c>
      <c r="H32" s="62">
        <f t="shared" si="4"/>
        <v>57.561999999999998</v>
      </c>
      <c r="I32" s="62">
        <f t="shared" si="4"/>
        <v>52.054000000000002</v>
      </c>
      <c r="J32" s="62">
        <f t="shared" si="4"/>
        <v>162.85499999999999</v>
      </c>
      <c r="K32" s="62">
        <f t="shared" si="4"/>
        <v>163.346</v>
      </c>
      <c r="L32" s="62">
        <f t="shared" si="4"/>
        <v>86.537999999999997</v>
      </c>
      <c r="M32" s="62">
        <f t="shared" si="4"/>
        <v>75.474000000000004</v>
      </c>
      <c r="N32" s="62">
        <f t="shared" si="4"/>
        <v>78.992999999999995</v>
      </c>
      <c r="O32" s="62">
        <f t="shared" si="4"/>
        <v>92.397999999999996</v>
      </c>
      <c r="P32" s="62">
        <f t="shared" si="4"/>
        <v>128.398</v>
      </c>
      <c r="Q32" s="62">
        <f t="shared" si="4"/>
        <v>33.479999999999997</v>
      </c>
      <c r="R32" s="62">
        <f t="shared" si="4"/>
        <v>59.012</v>
      </c>
      <c r="S32" s="62">
        <f t="shared" si="4"/>
        <v>61.692999999999998</v>
      </c>
      <c r="T32" s="62">
        <f t="shared" si="4"/>
        <v>56.244</v>
      </c>
      <c r="U32" s="62">
        <f t="shared" si="4"/>
        <v>62.636000000000003</v>
      </c>
      <c r="V32" s="62">
        <f t="shared" si="4"/>
        <v>59.308999999999997</v>
      </c>
      <c r="W32" s="62">
        <f t="shared" si="4"/>
        <v>35.171999999999997</v>
      </c>
      <c r="X32" s="62">
        <f t="shared" si="4"/>
        <v>34.628</v>
      </c>
      <c r="Y32" s="62">
        <f t="shared" si="4"/>
        <v>42.978000000000002</v>
      </c>
      <c r="Z32" s="63" t="str">
        <f t="shared" si="4"/>
        <v/>
      </c>
      <c r="AA32" s="64">
        <f>SUM(AA29:AA31)</f>
        <v>1617.0209999999997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48.910000000000004</v>
      </c>
      <c r="C52" s="88">
        <f t="shared" si="10"/>
        <v>44.960999999999999</v>
      </c>
      <c r="D52" s="88">
        <f t="shared" si="10"/>
        <v>45.905000000000001</v>
      </c>
      <c r="E52" s="88">
        <f t="shared" si="10"/>
        <v>45.033000000000001</v>
      </c>
      <c r="F52" s="88">
        <f t="shared" si="10"/>
        <v>55.265000000000001</v>
      </c>
      <c r="G52" s="88">
        <f t="shared" si="10"/>
        <v>34.177</v>
      </c>
      <c r="H52" s="88">
        <f t="shared" si="10"/>
        <v>57.561999999999998</v>
      </c>
      <c r="I52" s="88">
        <f t="shared" si="10"/>
        <v>52.054000000000002</v>
      </c>
      <c r="J52" s="88">
        <f t="shared" si="10"/>
        <v>162.85499999999999</v>
      </c>
      <c r="K52" s="88">
        <f t="shared" si="10"/>
        <v>163.346</v>
      </c>
      <c r="L52" s="88">
        <f t="shared" si="10"/>
        <v>86.537999999999997</v>
      </c>
      <c r="M52" s="88">
        <f t="shared" si="10"/>
        <v>75.474000000000004</v>
      </c>
      <c r="N52" s="88">
        <f t="shared" si="10"/>
        <v>78.992999999999995</v>
      </c>
      <c r="O52" s="88">
        <f t="shared" si="10"/>
        <v>92.397999999999996</v>
      </c>
      <c r="P52" s="88">
        <f t="shared" si="10"/>
        <v>128.398</v>
      </c>
      <c r="Q52" s="88">
        <f t="shared" si="10"/>
        <v>33.480000000000004</v>
      </c>
      <c r="R52" s="88">
        <f t="shared" si="10"/>
        <v>59.012</v>
      </c>
      <c r="S52" s="88">
        <f t="shared" si="10"/>
        <v>61.692999999999998</v>
      </c>
      <c r="T52" s="88">
        <f t="shared" si="10"/>
        <v>56.244</v>
      </c>
      <c r="U52" s="88">
        <f t="shared" si="10"/>
        <v>62.636000000000003</v>
      </c>
      <c r="V52" s="88">
        <f t="shared" si="10"/>
        <v>59.308999999999997</v>
      </c>
      <c r="W52" s="88">
        <f t="shared" si="10"/>
        <v>35.171999999999997</v>
      </c>
      <c r="X52" s="88">
        <f t="shared" si="10"/>
        <v>34.628</v>
      </c>
      <c r="Y52" s="88">
        <f t="shared" si="10"/>
        <v>42.978000000000002</v>
      </c>
      <c r="Z52" s="89" t="str">
        <f t="shared" si="10"/>
        <v/>
      </c>
      <c r="AA52" s="104">
        <f>SUM(B52:Z52)</f>
        <v>1617.0209999999997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48.91</v>
      </c>
      <c r="C4" s="18">
        <v>44.960999999999999</v>
      </c>
      <c r="D4" s="18">
        <v>45.905000000000001</v>
      </c>
      <c r="E4" s="18">
        <v>45.033000000000001</v>
      </c>
      <c r="F4" s="18">
        <v>55.265000000000008</v>
      </c>
      <c r="G4" s="18">
        <v>34.177</v>
      </c>
      <c r="H4" s="18">
        <v>57.561999999999998</v>
      </c>
      <c r="I4" s="18">
        <v>52.054000000000002</v>
      </c>
      <c r="J4" s="18">
        <v>162.85499999999999</v>
      </c>
      <c r="K4" s="18">
        <v>163.34600000000003</v>
      </c>
      <c r="L4" s="18">
        <v>86.537999999999997</v>
      </c>
      <c r="M4" s="18">
        <v>75.474000000000018</v>
      </c>
      <c r="N4" s="18">
        <v>78.993000000000009</v>
      </c>
      <c r="O4" s="18">
        <v>92.39800000000001</v>
      </c>
      <c r="P4" s="18">
        <v>128.398</v>
      </c>
      <c r="Q4" s="18">
        <v>33.479999999999997</v>
      </c>
      <c r="R4" s="18">
        <v>59.012</v>
      </c>
      <c r="S4" s="18">
        <v>61.692999999999998</v>
      </c>
      <c r="T4" s="18">
        <v>56.244</v>
      </c>
      <c r="U4" s="18">
        <v>62.635999999999996</v>
      </c>
      <c r="V4" s="18">
        <v>59.308999999999997</v>
      </c>
      <c r="W4" s="18">
        <v>35.171999999999997</v>
      </c>
      <c r="X4" s="18">
        <v>34.628</v>
      </c>
      <c r="Y4" s="18">
        <v>42.978000000000002</v>
      </c>
      <c r="Z4" s="19"/>
      <c r="AA4" s="20">
        <f>SUM(B4:Z4)</f>
        <v>1617.021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</v>
      </c>
      <c r="C7" s="28">
        <v>102.93</v>
      </c>
      <c r="D7" s="28">
        <v>100.95</v>
      </c>
      <c r="E7" s="28">
        <v>100.94</v>
      </c>
      <c r="F7" s="28">
        <v>101.45</v>
      </c>
      <c r="G7" s="28">
        <v>113.82</v>
      </c>
      <c r="H7" s="28">
        <v>135.04</v>
      </c>
      <c r="I7" s="28">
        <v>141.32</v>
      </c>
      <c r="J7" s="28">
        <v>26.31</v>
      </c>
      <c r="K7" s="28">
        <v>17.91</v>
      </c>
      <c r="L7" s="28">
        <v>12.78</v>
      </c>
      <c r="M7" s="28">
        <v>7.79</v>
      </c>
      <c r="N7" s="28">
        <v>8.34</v>
      </c>
      <c r="O7" s="28">
        <v>12.74</v>
      </c>
      <c r="P7" s="28">
        <v>35.85</v>
      </c>
      <c r="Q7" s="28">
        <v>110.31</v>
      </c>
      <c r="R7" s="28">
        <v>126.81</v>
      </c>
      <c r="S7" s="28">
        <v>139.88999999999999</v>
      </c>
      <c r="T7" s="28">
        <v>151.77000000000001</v>
      </c>
      <c r="U7" s="28">
        <v>136.97</v>
      </c>
      <c r="V7" s="28">
        <v>124.97</v>
      </c>
      <c r="W7" s="28">
        <v>111.39</v>
      </c>
      <c r="X7" s="28">
        <v>113.62</v>
      </c>
      <c r="Y7" s="28">
        <v>104.17</v>
      </c>
      <c r="Z7" s="29"/>
      <c r="AA7" s="30">
        <f>IF(SUM(B7:Z7)&lt;&gt;0,AVERAGEIF(B7:Z7,"&lt;&gt;"""),"")</f>
        <v>89.290416666666673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30</v>
      </c>
      <c r="L12" s="52">
        <v>18</v>
      </c>
      <c r="M12" s="52">
        <v>18</v>
      </c>
      <c r="N12" s="52">
        <v>14</v>
      </c>
      <c r="O12" s="52">
        <v>14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11.015000000000001</v>
      </c>
      <c r="C14" s="57">
        <v>12.926</v>
      </c>
      <c r="D14" s="57">
        <v>13.475000000000001</v>
      </c>
      <c r="E14" s="57">
        <v>12.659000000000001</v>
      </c>
      <c r="F14" s="57">
        <v>22.733000000000001</v>
      </c>
      <c r="G14" s="57">
        <v>13.513999999999999</v>
      </c>
      <c r="H14" s="57">
        <v>12.900000000000002</v>
      </c>
      <c r="I14" s="57">
        <v>13.354999999999999</v>
      </c>
      <c r="J14" s="57">
        <v>114.92999999999998</v>
      </c>
      <c r="K14" s="57">
        <v>86.203999999999994</v>
      </c>
      <c r="L14" s="57">
        <v>32.200000000000003</v>
      </c>
      <c r="M14" s="57">
        <v>35.980000000000004</v>
      </c>
      <c r="N14" s="57">
        <v>43.390999999999998</v>
      </c>
      <c r="O14" s="57">
        <v>43.792999999999999</v>
      </c>
      <c r="P14" s="57"/>
      <c r="Q14" s="57">
        <v>1.3339999999999999</v>
      </c>
      <c r="R14" s="57"/>
      <c r="S14" s="57">
        <v>4.7480000000000002</v>
      </c>
      <c r="T14" s="57">
        <v>4.7709999999999999</v>
      </c>
      <c r="U14" s="57">
        <v>4.8159999999999998</v>
      </c>
      <c r="V14" s="57">
        <v>5.0540000000000003</v>
      </c>
      <c r="W14" s="57">
        <v>0.98899999999999999</v>
      </c>
      <c r="X14" s="57">
        <v>3</v>
      </c>
      <c r="Y14" s="57">
        <v>3</v>
      </c>
      <c r="Z14" s="58"/>
      <c r="AA14" s="59">
        <f t="shared" si="0"/>
        <v>496.78699999999998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11.015000000000001</v>
      </c>
      <c r="C16" s="62">
        <f t="shared" ref="C16:Z16" si="1">IF(LEN(C$2)&gt;0,SUM(C10:C15),"")</f>
        <v>12.926</v>
      </c>
      <c r="D16" s="62">
        <f t="shared" si="1"/>
        <v>13.475000000000001</v>
      </c>
      <c r="E16" s="62">
        <f t="shared" si="1"/>
        <v>12.659000000000001</v>
      </c>
      <c r="F16" s="62">
        <f t="shared" si="1"/>
        <v>22.733000000000001</v>
      </c>
      <c r="G16" s="62">
        <f t="shared" si="1"/>
        <v>13.513999999999999</v>
      </c>
      <c r="H16" s="62">
        <f t="shared" si="1"/>
        <v>12.900000000000002</v>
      </c>
      <c r="I16" s="62">
        <f t="shared" si="1"/>
        <v>13.354999999999999</v>
      </c>
      <c r="J16" s="62">
        <f t="shared" si="1"/>
        <v>114.92999999999998</v>
      </c>
      <c r="K16" s="62">
        <f t="shared" si="1"/>
        <v>116.20399999999999</v>
      </c>
      <c r="L16" s="62">
        <f t="shared" si="1"/>
        <v>50.2</v>
      </c>
      <c r="M16" s="62">
        <f t="shared" si="1"/>
        <v>53.980000000000004</v>
      </c>
      <c r="N16" s="62">
        <f t="shared" si="1"/>
        <v>57.390999999999998</v>
      </c>
      <c r="O16" s="62">
        <f t="shared" si="1"/>
        <v>57.792999999999999</v>
      </c>
      <c r="P16" s="62">
        <f t="shared" si="1"/>
        <v>30</v>
      </c>
      <c r="Q16" s="62">
        <f t="shared" si="1"/>
        <v>1.3339999999999999</v>
      </c>
      <c r="R16" s="62">
        <f t="shared" si="1"/>
        <v>0</v>
      </c>
      <c r="S16" s="62">
        <f t="shared" si="1"/>
        <v>4.7480000000000002</v>
      </c>
      <c r="T16" s="62">
        <f t="shared" si="1"/>
        <v>4.7709999999999999</v>
      </c>
      <c r="U16" s="62">
        <f t="shared" si="1"/>
        <v>4.8159999999999998</v>
      </c>
      <c r="V16" s="62">
        <f t="shared" si="1"/>
        <v>5.0540000000000003</v>
      </c>
      <c r="W16" s="62">
        <f t="shared" si="1"/>
        <v>0.98899999999999999</v>
      </c>
      <c r="X16" s="62">
        <f t="shared" si="1"/>
        <v>3</v>
      </c>
      <c r="Y16" s="62">
        <f t="shared" si="1"/>
        <v>3</v>
      </c>
      <c r="Z16" s="63" t="str">
        <f t="shared" si="1"/>
        <v/>
      </c>
      <c r="AA16" s="64">
        <f>SUM(AA10:AA15)</f>
        <v>620.78700000000003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6.5</v>
      </c>
      <c r="K19" s="72">
        <v>6.5</v>
      </c>
      <c r="L19" s="72">
        <v>1.5</v>
      </c>
      <c r="M19" s="72">
        <v>1.5</v>
      </c>
      <c r="N19" s="72">
        <v>1.5</v>
      </c>
      <c r="O19" s="72">
        <v>1.5</v>
      </c>
      <c r="P19" s="72">
        <v>82.5</v>
      </c>
      <c r="Q19" s="72">
        <v>1.5</v>
      </c>
      <c r="R19" s="72">
        <v>29.5</v>
      </c>
      <c r="S19" s="72">
        <v>1.5</v>
      </c>
      <c r="T19" s="72">
        <v>1.5</v>
      </c>
      <c r="U19" s="72">
        <v>1.5</v>
      </c>
      <c r="V19" s="72">
        <v>1.5</v>
      </c>
      <c r="W19" s="72">
        <v>3.5</v>
      </c>
      <c r="X19" s="72">
        <v>3.5</v>
      </c>
      <c r="Y19" s="72">
        <v>1.5</v>
      </c>
      <c r="Z19" s="73"/>
      <c r="AA19" s="74">
        <f t="shared" ref="AA19:AA25" si="2">SUM(B19:Z19)</f>
        <v>159</v>
      </c>
    </row>
    <row r="20" spans="1:27" ht="24.95" customHeight="1" x14ac:dyDescent="0.2">
      <c r="A20" s="75" t="s">
        <v>15</v>
      </c>
      <c r="B20" s="76">
        <v>6.3870000000000005</v>
      </c>
      <c r="C20" s="77">
        <v>6.0269999999999992</v>
      </c>
      <c r="D20" s="77">
        <v>5.9870000000000001</v>
      </c>
      <c r="E20" s="77">
        <v>5.9489999999999998</v>
      </c>
      <c r="F20" s="77">
        <v>5.9179999999999993</v>
      </c>
      <c r="G20" s="77">
        <v>6.4799999999999995</v>
      </c>
      <c r="H20" s="77">
        <v>11.219999999999999</v>
      </c>
      <c r="I20" s="77">
        <v>6.98</v>
      </c>
      <c r="J20" s="77">
        <v>0.01</v>
      </c>
      <c r="K20" s="77">
        <v>16.748999999999999</v>
      </c>
      <c r="L20" s="77">
        <v>17.047000000000001</v>
      </c>
      <c r="M20" s="77">
        <v>10.747</v>
      </c>
      <c r="N20" s="77">
        <v>10.616</v>
      </c>
      <c r="O20" s="77">
        <v>16.285</v>
      </c>
      <c r="P20" s="77">
        <v>3.956</v>
      </c>
      <c r="Q20" s="77">
        <v>5.593</v>
      </c>
      <c r="R20" s="77">
        <v>5.7050000000000001</v>
      </c>
      <c r="S20" s="77">
        <v>5.8610000000000007</v>
      </c>
      <c r="T20" s="77">
        <v>6.0529999999999999</v>
      </c>
      <c r="U20" s="77">
        <v>5.984</v>
      </c>
      <c r="V20" s="77">
        <v>6.242</v>
      </c>
      <c r="W20" s="77">
        <v>6.2709999999999999</v>
      </c>
      <c r="X20" s="77">
        <v>6.109</v>
      </c>
      <c r="Y20" s="77">
        <v>5.9450000000000003</v>
      </c>
      <c r="Z20" s="78"/>
      <c r="AA20" s="79">
        <f t="shared" si="2"/>
        <v>184.12099999999995</v>
      </c>
    </row>
    <row r="21" spans="1:27" ht="24.95" customHeight="1" x14ac:dyDescent="0.2">
      <c r="A21" s="75" t="s">
        <v>16</v>
      </c>
      <c r="B21" s="80">
        <v>30.007999999999999</v>
      </c>
      <c r="C21" s="81">
        <v>24.507999999999999</v>
      </c>
      <c r="D21" s="81">
        <v>24.942999999999998</v>
      </c>
      <c r="E21" s="81">
        <v>24.925000000000001</v>
      </c>
      <c r="F21" s="81">
        <v>25.114000000000001</v>
      </c>
      <c r="G21" s="81">
        <v>12.683</v>
      </c>
      <c r="H21" s="81">
        <v>31.942</v>
      </c>
      <c r="I21" s="81">
        <v>30.219000000000001</v>
      </c>
      <c r="J21" s="81">
        <v>11.414999999999999</v>
      </c>
      <c r="K21" s="81">
        <v>23.893000000000001</v>
      </c>
      <c r="L21" s="81">
        <v>17.791</v>
      </c>
      <c r="M21" s="81">
        <v>9.2469999999999999</v>
      </c>
      <c r="N21" s="81">
        <v>9.4860000000000007</v>
      </c>
      <c r="O21" s="81">
        <v>16.82</v>
      </c>
      <c r="P21" s="81">
        <v>11.942</v>
      </c>
      <c r="Q21" s="81">
        <v>25.052999999999997</v>
      </c>
      <c r="R21" s="81">
        <v>23.806999999999999</v>
      </c>
      <c r="S21" s="81">
        <v>49.583999999999996</v>
      </c>
      <c r="T21" s="81">
        <v>43.92</v>
      </c>
      <c r="U21" s="81">
        <v>50.335999999999999</v>
      </c>
      <c r="V21" s="81">
        <v>46.512999999999998</v>
      </c>
      <c r="W21" s="81">
        <v>24.411999999999999</v>
      </c>
      <c r="X21" s="81">
        <v>22.018999999999998</v>
      </c>
      <c r="Y21" s="81">
        <v>32.533000000000001</v>
      </c>
      <c r="Z21" s="78"/>
      <c r="AA21" s="79">
        <f t="shared" si="2"/>
        <v>623.11300000000006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37.894999999999996</v>
      </c>
      <c r="C26" s="88">
        <f t="shared" ref="C26:Z26" si="3">IF(LEN(C$2)&gt;0,SUM(C19:C25),"")</f>
        <v>32.034999999999997</v>
      </c>
      <c r="D26" s="88">
        <f t="shared" si="3"/>
        <v>32.43</v>
      </c>
      <c r="E26" s="88">
        <f t="shared" si="3"/>
        <v>32.374000000000002</v>
      </c>
      <c r="F26" s="88">
        <f t="shared" si="3"/>
        <v>32.531999999999996</v>
      </c>
      <c r="G26" s="88">
        <f t="shared" si="3"/>
        <v>20.663</v>
      </c>
      <c r="H26" s="88">
        <f t="shared" si="3"/>
        <v>44.661999999999999</v>
      </c>
      <c r="I26" s="88">
        <f t="shared" si="3"/>
        <v>38.698999999999998</v>
      </c>
      <c r="J26" s="88">
        <f t="shared" si="3"/>
        <v>17.924999999999997</v>
      </c>
      <c r="K26" s="88">
        <f t="shared" si="3"/>
        <v>47.141999999999996</v>
      </c>
      <c r="L26" s="88">
        <f t="shared" si="3"/>
        <v>36.338000000000001</v>
      </c>
      <c r="M26" s="88">
        <f t="shared" si="3"/>
        <v>21.494</v>
      </c>
      <c r="N26" s="88">
        <f t="shared" si="3"/>
        <v>21.602</v>
      </c>
      <c r="O26" s="88">
        <f t="shared" si="3"/>
        <v>34.605000000000004</v>
      </c>
      <c r="P26" s="88">
        <f t="shared" si="3"/>
        <v>98.397999999999996</v>
      </c>
      <c r="Q26" s="88">
        <f t="shared" si="3"/>
        <v>32.146000000000001</v>
      </c>
      <c r="R26" s="88">
        <f t="shared" si="3"/>
        <v>59.012</v>
      </c>
      <c r="S26" s="88">
        <f t="shared" si="3"/>
        <v>56.944999999999993</v>
      </c>
      <c r="T26" s="88">
        <f t="shared" si="3"/>
        <v>51.472999999999999</v>
      </c>
      <c r="U26" s="88">
        <f t="shared" si="3"/>
        <v>57.82</v>
      </c>
      <c r="V26" s="88">
        <f t="shared" si="3"/>
        <v>54.254999999999995</v>
      </c>
      <c r="W26" s="88">
        <f t="shared" si="3"/>
        <v>34.183</v>
      </c>
      <c r="X26" s="88">
        <f t="shared" si="3"/>
        <v>31.628</v>
      </c>
      <c r="Y26" s="88">
        <f t="shared" si="3"/>
        <v>39.978000000000002</v>
      </c>
      <c r="Z26" s="89" t="str">
        <f t="shared" si="3"/>
        <v/>
      </c>
      <c r="AA26" s="90">
        <f>SUM(AA19:AA25)</f>
        <v>966.23400000000004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48.91</v>
      </c>
      <c r="C30" s="77">
        <v>44.960999999999999</v>
      </c>
      <c r="D30" s="77">
        <v>45.905000000000001</v>
      </c>
      <c r="E30" s="77">
        <v>45.033000000000001</v>
      </c>
      <c r="F30" s="77">
        <v>55.265000000000001</v>
      </c>
      <c r="G30" s="77">
        <v>34.177</v>
      </c>
      <c r="H30" s="77">
        <v>57.561999999999998</v>
      </c>
      <c r="I30" s="77">
        <v>52.054000000000002</v>
      </c>
      <c r="J30" s="77">
        <v>132.85499999999999</v>
      </c>
      <c r="K30" s="77">
        <v>163.346</v>
      </c>
      <c r="L30" s="77">
        <v>86.537999999999997</v>
      </c>
      <c r="M30" s="77">
        <v>75.474000000000004</v>
      </c>
      <c r="N30" s="77">
        <v>78.992999999999995</v>
      </c>
      <c r="O30" s="77">
        <v>92.397999999999996</v>
      </c>
      <c r="P30" s="77">
        <v>128.398</v>
      </c>
      <c r="Q30" s="77">
        <v>33.479999999999997</v>
      </c>
      <c r="R30" s="77">
        <v>59.012</v>
      </c>
      <c r="S30" s="77">
        <v>61.692999999999998</v>
      </c>
      <c r="T30" s="77">
        <v>56.244</v>
      </c>
      <c r="U30" s="77">
        <v>62.636000000000003</v>
      </c>
      <c r="V30" s="77">
        <v>59.308999999999997</v>
      </c>
      <c r="W30" s="77">
        <v>35.171999999999997</v>
      </c>
      <c r="X30" s="77">
        <v>34.628</v>
      </c>
      <c r="Y30" s="77">
        <v>42.978000000000002</v>
      </c>
      <c r="Z30" s="78"/>
      <c r="AA30" s="79">
        <f>SUM(B30:Z30)</f>
        <v>1587.021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48.91</v>
      </c>
      <c r="C32" s="62">
        <f t="shared" ref="C32:Z32" si="4">IF(LEN(C$2)&gt;0,SUM(C29:C31),"")</f>
        <v>44.960999999999999</v>
      </c>
      <c r="D32" s="62">
        <f t="shared" si="4"/>
        <v>45.905000000000001</v>
      </c>
      <c r="E32" s="62">
        <f t="shared" si="4"/>
        <v>45.033000000000001</v>
      </c>
      <c r="F32" s="62">
        <f t="shared" si="4"/>
        <v>55.265000000000001</v>
      </c>
      <c r="G32" s="62">
        <f t="shared" si="4"/>
        <v>34.177</v>
      </c>
      <c r="H32" s="62">
        <f t="shared" si="4"/>
        <v>57.561999999999998</v>
      </c>
      <c r="I32" s="62">
        <f t="shared" si="4"/>
        <v>52.054000000000002</v>
      </c>
      <c r="J32" s="62">
        <f t="shared" si="4"/>
        <v>132.85499999999999</v>
      </c>
      <c r="K32" s="62">
        <f t="shared" si="4"/>
        <v>163.346</v>
      </c>
      <c r="L32" s="62">
        <f t="shared" si="4"/>
        <v>86.537999999999997</v>
      </c>
      <c r="M32" s="62">
        <f t="shared" si="4"/>
        <v>75.474000000000004</v>
      </c>
      <c r="N32" s="62">
        <f t="shared" si="4"/>
        <v>78.992999999999995</v>
      </c>
      <c r="O32" s="62">
        <f t="shared" si="4"/>
        <v>92.397999999999996</v>
      </c>
      <c r="P32" s="62">
        <f t="shared" si="4"/>
        <v>128.398</v>
      </c>
      <c r="Q32" s="62">
        <f t="shared" si="4"/>
        <v>33.479999999999997</v>
      </c>
      <c r="R32" s="62">
        <f t="shared" si="4"/>
        <v>59.012</v>
      </c>
      <c r="S32" s="62">
        <f t="shared" si="4"/>
        <v>61.692999999999998</v>
      </c>
      <c r="T32" s="62">
        <f t="shared" si="4"/>
        <v>56.244</v>
      </c>
      <c r="U32" s="62">
        <f t="shared" si="4"/>
        <v>62.636000000000003</v>
      </c>
      <c r="V32" s="62">
        <f t="shared" si="4"/>
        <v>59.308999999999997</v>
      </c>
      <c r="W32" s="62">
        <f t="shared" si="4"/>
        <v>35.171999999999997</v>
      </c>
      <c r="X32" s="62">
        <f t="shared" si="4"/>
        <v>34.628</v>
      </c>
      <c r="Y32" s="62">
        <f t="shared" si="4"/>
        <v>42.978000000000002</v>
      </c>
      <c r="Z32" s="63" t="str">
        <f t="shared" si="4"/>
        <v/>
      </c>
      <c r="AA32" s="64">
        <f>SUM(AA29:AA31)</f>
        <v>1587.021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30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30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48.91</v>
      </c>
      <c r="C52" s="88">
        <f t="shared" ref="C52:Z52" si="10">IF(LEN(C$2)&gt;0,SUM(C10:C15)+C26+C40,"")</f>
        <v>44.960999999999999</v>
      </c>
      <c r="D52" s="88">
        <f t="shared" si="10"/>
        <v>45.905000000000001</v>
      </c>
      <c r="E52" s="88">
        <f t="shared" si="10"/>
        <v>45.033000000000001</v>
      </c>
      <c r="F52" s="88">
        <f t="shared" si="10"/>
        <v>55.265000000000001</v>
      </c>
      <c r="G52" s="88">
        <f t="shared" si="10"/>
        <v>34.177</v>
      </c>
      <c r="H52" s="88">
        <f t="shared" si="10"/>
        <v>57.561999999999998</v>
      </c>
      <c r="I52" s="88">
        <f t="shared" si="10"/>
        <v>52.053999999999995</v>
      </c>
      <c r="J52" s="88">
        <f t="shared" si="10"/>
        <v>162.85499999999996</v>
      </c>
      <c r="K52" s="88">
        <f t="shared" si="10"/>
        <v>163.346</v>
      </c>
      <c r="L52" s="88">
        <f t="shared" si="10"/>
        <v>86.538000000000011</v>
      </c>
      <c r="M52" s="88">
        <f t="shared" si="10"/>
        <v>75.474000000000004</v>
      </c>
      <c r="N52" s="88">
        <f t="shared" si="10"/>
        <v>78.992999999999995</v>
      </c>
      <c r="O52" s="88">
        <f t="shared" si="10"/>
        <v>92.397999999999996</v>
      </c>
      <c r="P52" s="88">
        <f t="shared" si="10"/>
        <v>128.398</v>
      </c>
      <c r="Q52" s="88">
        <f t="shared" si="10"/>
        <v>33.480000000000004</v>
      </c>
      <c r="R52" s="88">
        <f t="shared" si="10"/>
        <v>59.012</v>
      </c>
      <c r="S52" s="88">
        <f t="shared" si="10"/>
        <v>61.692999999999991</v>
      </c>
      <c r="T52" s="88">
        <f t="shared" si="10"/>
        <v>56.244</v>
      </c>
      <c r="U52" s="88">
        <f t="shared" si="10"/>
        <v>62.636000000000003</v>
      </c>
      <c r="V52" s="88">
        <f t="shared" si="10"/>
        <v>59.308999999999997</v>
      </c>
      <c r="W52" s="88">
        <f t="shared" si="10"/>
        <v>35.171999999999997</v>
      </c>
      <c r="X52" s="88">
        <f t="shared" si="10"/>
        <v>34.628</v>
      </c>
      <c r="Y52" s="88">
        <f t="shared" si="10"/>
        <v>42.978000000000002</v>
      </c>
      <c r="Z52" s="89" t="str">
        <f t="shared" si="10"/>
        <v/>
      </c>
      <c r="AA52" s="104">
        <f>SUM(B52:Z52)</f>
        <v>1617.0209999999997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30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104.9</v>
      </c>
      <c r="C7" s="117">
        <v>102.93</v>
      </c>
      <c r="D7" s="117">
        <v>100.95</v>
      </c>
      <c r="E7" s="117">
        <v>100.94</v>
      </c>
      <c r="F7" s="117">
        <v>101.45</v>
      </c>
      <c r="G7" s="117">
        <v>113.82</v>
      </c>
      <c r="H7" s="117">
        <v>135.04</v>
      </c>
      <c r="I7" s="117">
        <v>141.32</v>
      </c>
      <c r="J7" s="117">
        <v>26.31</v>
      </c>
      <c r="K7" s="117">
        <v>17.91</v>
      </c>
      <c r="L7" s="117">
        <v>12.78</v>
      </c>
      <c r="M7" s="117">
        <v>7.79</v>
      </c>
      <c r="N7" s="117">
        <v>8.34</v>
      </c>
      <c r="O7" s="117">
        <v>12.74</v>
      </c>
      <c r="P7" s="117">
        <v>35.85</v>
      </c>
      <c r="Q7" s="117">
        <v>110.31</v>
      </c>
      <c r="R7" s="117">
        <v>126.81</v>
      </c>
      <c r="S7" s="117">
        <v>139.88999999999999</v>
      </c>
      <c r="T7" s="117">
        <v>151.77000000000001</v>
      </c>
      <c r="U7" s="117">
        <v>136.97</v>
      </c>
      <c r="V7" s="117">
        <v>124.97</v>
      </c>
      <c r="W7" s="117">
        <v>111.39</v>
      </c>
      <c r="X7" s="117">
        <v>113.62</v>
      </c>
      <c r="Y7" s="117">
        <v>104.17</v>
      </c>
      <c r="Z7" s="118"/>
      <c r="AA7" s="119">
        <f>IF(SUM(B7:Z7)&lt;&gt;0,AVERAGEIF(B7:Z7,"&lt;&gt;"""),"")</f>
        <v>89.290416666666673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30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2025-03-13T14:31:43Z</dcterms:created>
  <dcterms:modified xsi:type="dcterms:W3CDTF">2025-03-13T14:31:45Z</dcterms:modified>
</cp:coreProperties>
</file>