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<sst xmlns="http://schemas.openxmlformats.org/spreadsheetml/2006/main" count="119" uniqueCount="54">
  <si>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12/03/2025 16:26:38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</si>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</sst>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C0D-4247-8B5D-F398C6A562E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4">
                  <c:v>28</c:v>
                </c:pt>
                <c:pt idx="15">
                  <c:v>28</c:v>
                </c:pt>
                <c:pt idx="21">
                  <c:v>75</c:v>
                </c:pt>
                <c:pt idx="22">
                  <c:v>75</c:v>
                </c:pt>
                <c:pt idx="23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C0D-4247-8B5D-F398C6A562E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8C0D-4247-8B5D-F398C6A562E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9">
                  <c:v>10.45</c:v>
                </c:pt>
                <c:pt idx="11">
                  <c:v>0.98</c:v>
                </c:pt>
                <c:pt idx="12">
                  <c:v>1.72</c:v>
                </c:pt>
                <c:pt idx="13">
                  <c:v>2.72</c:v>
                </c:pt>
                <c:pt idx="14">
                  <c:v>12.691000000000001</c:v>
                </c:pt>
                <c:pt idx="15">
                  <c:v>14.478</c:v>
                </c:pt>
                <c:pt idx="16">
                  <c:v>15.974999999999998</c:v>
                </c:pt>
                <c:pt idx="17">
                  <c:v>12.869</c:v>
                </c:pt>
                <c:pt idx="18">
                  <c:v>11.135</c:v>
                </c:pt>
                <c:pt idx="19">
                  <c:v>13.145</c:v>
                </c:pt>
                <c:pt idx="20">
                  <c:v>12.094999999999999</c:v>
                </c:pt>
                <c:pt idx="21">
                  <c:v>7.194</c:v>
                </c:pt>
                <c:pt idx="22">
                  <c:v>2.9499999999999997</c:v>
                </c:pt>
                <c:pt idx="23">
                  <c:v>10.969999999999999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C0D-4247-8B5D-F398C6A562E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C0D-4247-8B5D-F398C6A562E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C0D-4247-8B5D-F398C6A562E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C0D-4247-8B5D-F398C6A562E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C0D-4247-8B5D-F398C6A562E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C0D-4247-8B5D-F398C6A562E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8.8480000000000008</c:v>
                </c:pt>
                <c:pt idx="14">
                  <c:v>30</c:v>
                </c:pt>
                <c:pt idx="15">
                  <c:v>7.8179999999999996</c:v>
                </c:pt>
                <c:pt idx="16">
                  <c:v>42.408999999999999</c:v>
                </c:pt>
                <c:pt idx="17">
                  <c:v>39</c:v>
                </c:pt>
                <c:pt idx="18">
                  <c:v>30</c:v>
                </c:pt>
                <c:pt idx="19">
                  <c:v>30</c:v>
                </c:pt>
                <c:pt idx="20">
                  <c:v>38.271999999999998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C0D-4247-8B5D-F398C6A562E4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C0D-4247-8B5D-F398C6A562E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39.238</c:v>
                </c:pt>
                <c:pt idx="1">
                  <c:v>26.151</c:v>
                </c:pt>
                <c:pt idx="2">
                  <c:v>6.5069999999999997</c:v>
                </c:pt>
                <c:pt idx="3">
                  <c:v>17.603000000000002</c:v>
                </c:pt>
                <c:pt idx="4">
                  <c:v>27.631999999999998</c:v>
                </c:pt>
                <c:pt idx="5">
                  <c:v>35.533000000000001</c:v>
                </c:pt>
                <c:pt idx="6">
                  <c:v>39.828000000000003</c:v>
                </c:pt>
                <c:pt idx="7">
                  <c:v>81.037999999999982</c:v>
                </c:pt>
                <c:pt idx="8">
                  <c:v>32.966999999999999</c:v>
                </c:pt>
                <c:pt idx="9">
                  <c:v>39.052999999999997</c:v>
                </c:pt>
                <c:pt idx="10">
                  <c:v>47.537999999999997</c:v>
                </c:pt>
                <c:pt idx="11">
                  <c:v>48.172999999999995</c:v>
                </c:pt>
                <c:pt idx="12">
                  <c:v>51.418000000000006</c:v>
                </c:pt>
                <c:pt idx="13">
                  <c:v>43.778000000000006</c:v>
                </c:pt>
                <c:pt idx="14">
                  <c:v>3.532</c:v>
                </c:pt>
                <c:pt idx="15">
                  <c:v>1.968</c:v>
                </c:pt>
                <c:pt idx="16">
                  <c:v>1.42</c:v>
                </c:pt>
                <c:pt idx="17">
                  <c:v>1.018</c:v>
                </c:pt>
                <c:pt idx="18">
                  <c:v>0.98599999999999999</c:v>
                </c:pt>
                <c:pt idx="19">
                  <c:v>0.98599999999999999</c:v>
                </c:pt>
                <c:pt idx="20">
                  <c:v>0.98599999999999999</c:v>
                </c:pt>
                <c:pt idx="21">
                  <c:v>0.96499999999999997</c:v>
                </c:pt>
                <c:pt idx="22">
                  <c:v>1.0329999999999999</c:v>
                </c:pt>
                <c:pt idx="23">
                  <c:v>1.1339999999999999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C0D-4247-8B5D-F398C6A562E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C0D-4247-8B5D-F398C6A562E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C0D-4247-8B5D-F398C6A562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90.14</c:v>
                </c:pt>
                <c:pt idx="1">
                  <c:v>88.55</c:v>
                </c:pt>
                <c:pt idx="2">
                  <c:v>66.89</c:v>
                </c:pt>
                <c:pt idx="3">
                  <c:v>75.989999999999995</c:v>
                </c:pt>
                <c:pt idx="4">
                  <c:v>88.14</c:v>
                </c:pt>
                <c:pt idx="5">
                  <c:v>105.89</c:v>
                </c:pt>
                <c:pt idx="6">
                  <c:v>133.03</c:v>
                </c:pt>
                <c:pt idx="7">
                  <c:v>110.31</c:v>
                </c:pt>
                <c:pt idx="8">
                  <c:v>40.33</c:v>
                </c:pt>
                <c:pt idx="9">
                  <c:v>18.21</c:v>
                </c:pt>
                <c:pt idx="10">
                  <c:v>8.9499999999999993</c:v>
                </c:pt>
                <c:pt idx="11">
                  <c:v>8.7200000000000006</c:v>
                </c:pt>
                <c:pt idx="12">
                  <c:v>8.2799999999999994</c:v>
                </c:pt>
                <c:pt idx="13">
                  <c:v>8.75</c:v>
                </c:pt>
                <c:pt idx="14">
                  <c:v>12.82</c:v>
                </c:pt>
                <c:pt idx="15">
                  <c:v>99.16</c:v>
                </c:pt>
                <c:pt idx="16">
                  <c:v>120.8</c:v>
                </c:pt>
                <c:pt idx="17">
                  <c:v>139.18</c:v>
                </c:pt>
                <c:pt idx="18">
                  <c:v>164.55</c:v>
                </c:pt>
                <c:pt idx="19">
                  <c:v>171.97</c:v>
                </c:pt>
                <c:pt idx="20">
                  <c:v>145.97999999999999</c:v>
                </c:pt>
                <c:pt idx="21">
                  <c:v>120.69</c:v>
                </c:pt>
                <c:pt idx="22">
                  <c:v>97.12</c:v>
                </c:pt>
                <c:pt idx="23">
                  <c:v>104.34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C0D-4247-8B5D-F398C6A562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DCC-4D62-811D-7BBAED903C5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1.5</c:v>
                </c:pt>
                <c:pt idx="1">
                  <c:v>1.5</c:v>
                </c:pt>
                <c:pt idx="2">
                  <c:v>1.5</c:v>
                </c:pt>
                <c:pt idx="3">
                  <c:v>1.5</c:v>
                </c:pt>
                <c:pt idx="4">
                  <c:v>1.5</c:v>
                </c:pt>
                <c:pt idx="5">
                  <c:v>1.5</c:v>
                </c:pt>
                <c:pt idx="6">
                  <c:v>1.5</c:v>
                </c:pt>
                <c:pt idx="7">
                  <c:v>76.5</c:v>
                </c:pt>
                <c:pt idx="8">
                  <c:v>1.5</c:v>
                </c:pt>
                <c:pt idx="9">
                  <c:v>29.5</c:v>
                </c:pt>
                <c:pt idx="10">
                  <c:v>1.5</c:v>
                </c:pt>
                <c:pt idx="11">
                  <c:v>1.5</c:v>
                </c:pt>
                <c:pt idx="12">
                  <c:v>1.5</c:v>
                </c:pt>
                <c:pt idx="13">
                  <c:v>1.5</c:v>
                </c:pt>
                <c:pt idx="14">
                  <c:v>9.5</c:v>
                </c:pt>
                <c:pt idx="15">
                  <c:v>1.5</c:v>
                </c:pt>
                <c:pt idx="16">
                  <c:v>1.5</c:v>
                </c:pt>
                <c:pt idx="17">
                  <c:v>1.5</c:v>
                </c:pt>
                <c:pt idx="18">
                  <c:v>1.5</c:v>
                </c:pt>
                <c:pt idx="19">
                  <c:v>1.5</c:v>
                </c:pt>
                <c:pt idx="20">
                  <c:v>1.5</c:v>
                </c:pt>
                <c:pt idx="21">
                  <c:v>4.0999999999999996</c:v>
                </c:pt>
                <c:pt idx="22">
                  <c:v>1.5</c:v>
                </c:pt>
                <c:pt idx="23">
                  <c:v>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DCC-4D62-811D-7BBAED903C5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0.90600000000000003</c:v>
                </c:pt>
                <c:pt idx="1">
                  <c:v>0.75900000000000001</c:v>
                </c:pt>
                <c:pt idx="2">
                  <c:v>0.71099999999999997</c:v>
                </c:pt>
                <c:pt idx="3">
                  <c:v>0.625</c:v>
                </c:pt>
                <c:pt idx="4">
                  <c:v>0.64800000000000002</c:v>
                </c:pt>
                <c:pt idx="5">
                  <c:v>9.4670000000000005</c:v>
                </c:pt>
                <c:pt idx="6">
                  <c:v>6.8559999999999999</c:v>
                </c:pt>
                <c:pt idx="8">
                  <c:v>0.01</c:v>
                </c:pt>
                <c:pt idx="9">
                  <c:v>0.01</c:v>
                </c:pt>
                <c:pt idx="10">
                  <c:v>0.05</c:v>
                </c:pt>
                <c:pt idx="11">
                  <c:v>0.04</c:v>
                </c:pt>
                <c:pt idx="12">
                  <c:v>0.03</c:v>
                </c:pt>
                <c:pt idx="13">
                  <c:v>0.02</c:v>
                </c:pt>
                <c:pt idx="14">
                  <c:v>12.609</c:v>
                </c:pt>
                <c:pt idx="15">
                  <c:v>9.5129999999999999</c:v>
                </c:pt>
                <c:pt idx="16">
                  <c:v>5.9109999999999996</c:v>
                </c:pt>
                <c:pt idx="17">
                  <c:v>6.1260000000000003</c:v>
                </c:pt>
                <c:pt idx="18">
                  <c:v>6.2990000000000004</c:v>
                </c:pt>
                <c:pt idx="19">
                  <c:v>6.3449999999999998</c:v>
                </c:pt>
                <c:pt idx="20">
                  <c:v>6.3310000000000004</c:v>
                </c:pt>
                <c:pt idx="21">
                  <c:v>16.582000000000001</c:v>
                </c:pt>
                <c:pt idx="22">
                  <c:v>12.763999999999999</c:v>
                </c:pt>
                <c:pt idx="23">
                  <c:v>8.5939999999999994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DCC-4D62-811D-7BBAED903C5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36.832000000000001</c:v>
                </c:pt>
                <c:pt idx="1">
                  <c:v>23.856000000000002</c:v>
                </c:pt>
                <c:pt idx="2">
                  <c:v>2.282</c:v>
                </c:pt>
                <c:pt idx="3">
                  <c:v>15.132000000000001</c:v>
                </c:pt>
                <c:pt idx="4">
                  <c:v>25.197000000000003</c:v>
                </c:pt>
                <c:pt idx="5">
                  <c:v>33.21</c:v>
                </c:pt>
                <c:pt idx="6">
                  <c:v>31.224</c:v>
                </c:pt>
                <c:pt idx="7">
                  <c:v>4.5380000000000003</c:v>
                </c:pt>
                <c:pt idx="8">
                  <c:v>10.795999999999999</c:v>
                </c:pt>
                <c:pt idx="9">
                  <c:v>4.7809999999999997</c:v>
                </c:pt>
                <c:pt idx="10">
                  <c:v>4.4000000000000004</c:v>
                </c:pt>
                <c:pt idx="11">
                  <c:v>2.2829999999999999</c:v>
                </c:pt>
                <c:pt idx="12">
                  <c:v>1.64</c:v>
                </c:pt>
                <c:pt idx="13">
                  <c:v>0.66200000000000003</c:v>
                </c:pt>
                <c:pt idx="14">
                  <c:v>9.3970000000000002</c:v>
                </c:pt>
                <c:pt idx="15">
                  <c:v>19.532</c:v>
                </c:pt>
                <c:pt idx="16">
                  <c:v>32.625</c:v>
                </c:pt>
                <c:pt idx="17">
                  <c:v>41.5</c:v>
                </c:pt>
                <c:pt idx="18">
                  <c:v>33.908000000000001</c:v>
                </c:pt>
                <c:pt idx="19">
                  <c:v>35.663000000000004</c:v>
                </c:pt>
                <c:pt idx="20">
                  <c:v>42.638000000000005</c:v>
                </c:pt>
                <c:pt idx="21">
                  <c:v>46.488999999999997</c:v>
                </c:pt>
                <c:pt idx="22">
                  <c:v>38.497</c:v>
                </c:pt>
                <c:pt idx="23">
                  <c:v>28.512999999999998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DCC-4D62-811D-7BBAED903C5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DCC-4D62-811D-7BBAED903C5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DCC-4D62-811D-7BBAED903C5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DCC-4D62-811D-7BBAED903C5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DCC-4D62-811D-7BBAED903C5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DCC-4D62-811D-7BBAED903C5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6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DCC-4D62-811D-7BBAED903C58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DCC-4D62-811D-7BBAED903C5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">
                  <c:v>3.5999999999999997E-2</c:v>
                </c:pt>
                <c:pt idx="2">
                  <c:v>2.0140000000000002</c:v>
                </c:pt>
                <c:pt idx="3">
                  <c:v>0.34599999999999997</c:v>
                </c:pt>
                <c:pt idx="4">
                  <c:v>0.28699999999999998</c:v>
                </c:pt>
                <c:pt idx="5">
                  <c:v>0.20400000000000001</c:v>
                </c:pt>
                <c:pt idx="6">
                  <c:v>0.248</c:v>
                </c:pt>
                <c:pt idx="8">
                  <c:v>20.661000000000001</c:v>
                </c:pt>
                <c:pt idx="9">
                  <c:v>15.212</c:v>
                </c:pt>
                <c:pt idx="10">
                  <c:v>41.588000000000001</c:v>
                </c:pt>
                <c:pt idx="11">
                  <c:v>45.330000000000005</c:v>
                </c:pt>
                <c:pt idx="12">
                  <c:v>49.967999999999996</c:v>
                </c:pt>
                <c:pt idx="13">
                  <c:v>44.316000000000003</c:v>
                </c:pt>
                <c:pt idx="14">
                  <c:v>42.716999999999999</c:v>
                </c:pt>
                <c:pt idx="15">
                  <c:v>21.719000000000001</c:v>
                </c:pt>
                <c:pt idx="16">
                  <c:v>6.7679999999999998</c:v>
                </c:pt>
                <c:pt idx="17">
                  <c:v>3.7610000000000001</c:v>
                </c:pt>
                <c:pt idx="18">
                  <c:v>0.41400000000000003</c:v>
                </c:pt>
                <c:pt idx="19">
                  <c:v>0.623</c:v>
                </c:pt>
                <c:pt idx="20">
                  <c:v>0.88400000000000001</c:v>
                </c:pt>
                <c:pt idx="21">
                  <c:v>15.988</c:v>
                </c:pt>
                <c:pt idx="22">
                  <c:v>26.222000000000001</c:v>
                </c:pt>
                <c:pt idx="23">
                  <c:v>1.4969999999999999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DCC-4D62-811D-7BBAED903C5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DCC-4D62-811D-7BBAED903C5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DCC-4D62-811D-7BBAED903C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90.14</c:v>
                </c:pt>
                <c:pt idx="1">
                  <c:v>88.55</c:v>
                </c:pt>
                <c:pt idx="2">
                  <c:v>66.89</c:v>
                </c:pt>
                <c:pt idx="3">
                  <c:v>75.989999999999995</c:v>
                </c:pt>
                <c:pt idx="4">
                  <c:v>88.14</c:v>
                </c:pt>
                <c:pt idx="5">
                  <c:v>105.89</c:v>
                </c:pt>
                <c:pt idx="6">
                  <c:v>133.03</c:v>
                </c:pt>
                <c:pt idx="7">
                  <c:v>110.31</c:v>
                </c:pt>
                <c:pt idx="8">
                  <c:v>40.33</c:v>
                </c:pt>
                <c:pt idx="9">
                  <c:v>18.21</c:v>
                </c:pt>
                <c:pt idx="10">
                  <c:v>8.9499999999999993</c:v>
                </c:pt>
                <c:pt idx="11">
                  <c:v>8.7200000000000006</c:v>
                </c:pt>
                <c:pt idx="12">
                  <c:v>8.2799999999999994</c:v>
                </c:pt>
                <c:pt idx="13">
                  <c:v>8.75</c:v>
                </c:pt>
                <c:pt idx="14">
                  <c:v>12.82</c:v>
                </c:pt>
                <c:pt idx="15">
                  <c:v>99.16</c:v>
                </c:pt>
                <c:pt idx="16">
                  <c:v>120.8</c:v>
                </c:pt>
                <c:pt idx="17">
                  <c:v>139.18</c:v>
                </c:pt>
                <c:pt idx="18">
                  <c:v>164.55</c:v>
                </c:pt>
                <c:pt idx="19">
                  <c:v>171.97</c:v>
                </c:pt>
                <c:pt idx="20">
                  <c:v>145.97999999999999</c:v>
                </c:pt>
                <c:pt idx="21">
                  <c:v>120.69</c:v>
                </c:pt>
                <c:pt idx="22">
                  <c:v>97.12</c:v>
                </c:pt>
                <c:pt idx="23">
                  <c:v>104.34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DCC-4D62-811D-7BBAED903C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39.238</v>
      </c>
      <c r="C4" s="18">
        <v>26.151</v>
      </c>
      <c r="D4" s="18">
        <v>6.5069999999999997</v>
      </c>
      <c r="E4" s="18">
        <v>17.603000000000002</v>
      </c>
      <c r="F4" s="18">
        <v>27.631999999999998</v>
      </c>
      <c r="G4" s="18">
        <v>44.381</v>
      </c>
      <c r="H4" s="18">
        <v>39.828000000000003</v>
      </c>
      <c r="I4" s="18">
        <v>81.037999999999982</v>
      </c>
      <c r="J4" s="18">
        <v>32.966999999999999</v>
      </c>
      <c r="K4" s="18">
        <v>49.503</v>
      </c>
      <c r="L4" s="18">
        <v>47.537999999999997</v>
      </c>
      <c r="M4" s="18">
        <v>49.152999999999999</v>
      </c>
      <c r="N4" s="18">
        <v>53.138000000000005</v>
      </c>
      <c r="O4" s="18">
        <v>46.498000000000005</v>
      </c>
      <c r="P4" s="18">
        <v>74.222999999999999</v>
      </c>
      <c r="Q4" s="18">
        <v>52.264000000000003</v>
      </c>
      <c r="R4" s="18">
        <v>59.804000000000002</v>
      </c>
      <c r="S4" s="18">
        <v>52.887</v>
      </c>
      <c r="T4" s="18">
        <v>42.120999999999995</v>
      </c>
      <c r="U4" s="18">
        <v>44.131</v>
      </c>
      <c r="V4" s="18">
        <v>51.352999999999994</v>
      </c>
      <c r="W4" s="18">
        <v>83.159000000000006</v>
      </c>
      <c r="X4" s="18">
        <v>78.983000000000004</v>
      </c>
      <c r="Y4" s="18">
        <v>40.103999999999999</v>
      </c>
      <c r="Z4" s="19"/>
      <c r="AA4" s="20">
        <f>SUM(B4:Z4)</f>
        <v>1140.204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90.14</v>
      </c>
      <c r="C7" s="28">
        <v>88.55</v>
      </c>
      <c r="D7" s="28">
        <v>66.89</v>
      </c>
      <c r="E7" s="28">
        <v>75.989999999999995</v>
      </c>
      <c r="F7" s="28">
        <v>88.14</v>
      </c>
      <c r="G7" s="28">
        <v>105.89</v>
      </c>
      <c r="H7" s="28">
        <v>133.03</v>
      </c>
      <c r="I7" s="28">
        <v>110.31</v>
      </c>
      <c r="J7" s="28">
        <v>40.33</v>
      </c>
      <c r="K7" s="28">
        <v>18.21</v>
      </c>
      <c r="L7" s="28">
        <v>8.9499999999999993</v>
      </c>
      <c r="M7" s="28">
        <v>8.7200000000000006</v>
      </c>
      <c r="N7" s="28">
        <v>8.2799999999999994</v>
      </c>
      <c r="O7" s="28">
        <v>8.75</v>
      </c>
      <c r="P7" s="28">
        <v>12.82</v>
      </c>
      <c r="Q7" s="28">
        <v>99.16</v>
      </c>
      <c r="R7" s="28">
        <v>120.8</v>
      </c>
      <c r="S7" s="28">
        <v>139.18</v>
      </c>
      <c r="T7" s="28">
        <v>164.55</v>
      </c>
      <c r="U7" s="28">
        <v>171.97</v>
      </c>
      <c r="V7" s="28">
        <v>145.97999999999999</v>
      </c>
      <c r="W7" s="28">
        <v>120.69</v>
      </c>
      <c r="X7" s="28">
        <v>97.12</v>
      </c>
      <c r="Y7" s="28">
        <v>104.34</v>
      </c>
      <c r="Z7" s="29"/>
      <c r="AA7" s="30">
        <f>IF(SUM(B7:Z7)&lt;&gt;0,AVERAGEIF(B7:Z7,"&lt;&gt;"""),"")</f>
        <v>84.532916666666679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8.8480000000000008</v>
      </c>
      <c r="H12" s="52"/>
      <c r="I12" s="52"/>
      <c r="J12" s="52"/>
      <c r="K12" s="52"/>
      <c r="L12" s="52"/>
      <c r="M12" s="52"/>
      <c r="N12" s="52"/>
      <c r="O12" s="52"/>
      <c r="P12" s="52">
        <v>30</v>
      </c>
      <c r="Q12" s="52">
        <v>7.8179999999999996</v>
      </c>
      <c r="R12" s="52">
        <v>42.408999999999999</v>
      </c>
      <c r="S12" s="52">
        <v>39</v>
      </c>
      <c r="T12" s="52">
        <v>30</v>
      </c>
      <c r="U12" s="52">
        <v>30</v>
      </c>
      <c r="V12" s="52">
        <v>38.271999999999998</v>
      </c>
      <c r="W12" s="52"/>
      <c r="X12" s="52"/>
      <c r="Y12" s="52"/>
      <c r="Z12" s="53"/>
      <c r="AA12" s="54">
        <f t="shared" si="0"/>
        <v>226.34699999999998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39.238</v>
      </c>
      <c r="C14" s="57">
        <v>26.151</v>
      </c>
      <c r="D14" s="57">
        <v>6.5069999999999997</v>
      </c>
      <c r="E14" s="57">
        <v>17.603000000000002</v>
      </c>
      <c r="F14" s="57">
        <v>27.631999999999998</v>
      </c>
      <c r="G14" s="57">
        <v>35.533000000000001</v>
      </c>
      <c r="H14" s="57">
        <v>39.828000000000003</v>
      </c>
      <c r="I14" s="57">
        <v>81.037999999999982</v>
      </c>
      <c r="J14" s="57">
        <v>32.966999999999999</v>
      </c>
      <c r="K14" s="57">
        <v>39.052999999999997</v>
      </c>
      <c r="L14" s="57">
        <v>47.537999999999997</v>
      </c>
      <c r="M14" s="57">
        <v>48.172999999999995</v>
      </c>
      <c r="N14" s="57">
        <v>51.418000000000006</v>
      </c>
      <c r="O14" s="57">
        <v>43.778000000000006</v>
      </c>
      <c r="P14" s="57">
        <v>3.532</v>
      </c>
      <c r="Q14" s="57">
        <v>1.968</v>
      </c>
      <c r="R14" s="57">
        <v>1.42</v>
      </c>
      <c r="S14" s="57">
        <v>1.018</v>
      </c>
      <c r="T14" s="57">
        <v>0.98599999999999999</v>
      </c>
      <c r="U14" s="57">
        <v>0.98599999999999999</v>
      </c>
      <c r="V14" s="57">
        <v>0.98599999999999999</v>
      </c>
      <c r="W14" s="57">
        <v>0.96499999999999997</v>
      </c>
      <c r="X14" s="57">
        <v>1.0329999999999999</v>
      </c>
      <c r="Y14" s="57">
        <v>1.1339999999999999</v>
      </c>
      <c r="Z14" s="58"/>
      <c r="AA14" s="59">
        <f t="shared" si="0"/>
        <v>550.48500000000001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39.238</v>
      </c>
      <c r="C16" s="62">
        <f t="shared" si="1"/>
        <v>26.151</v>
      </c>
      <c r="D16" s="62">
        <f t="shared" si="1"/>
        <v>6.5069999999999997</v>
      </c>
      <c r="E16" s="62">
        <f t="shared" si="1"/>
        <v>17.603000000000002</v>
      </c>
      <c r="F16" s="62">
        <f t="shared" si="1"/>
        <v>27.631999999999998</v>
      </c>
      <c r="G16" s="62">
        <f t="shared" si="1"/>
        <v>44.381</v>
      </c>
      <c r="H16" s="62">
        <f t="shared" si="1"/>
        <v>39.828000000000003</v>
      </c>
      <c r="I16" s="62">
        <f t="shared" si="1"/>
        <v>81.037999999999982</v>
      </c>
      <c r="J16" s="62">
        <f t="shared" si="1"/>
        <v>32.966999999999999</v>
      </c>
      <c r="K16" s="62">
        <f t="shared" si="1"/>
        <v>39.052999999999997</v>
      </c>
      <c r="L16" s="62">
        <f t="shared" si="1"/>
        <v>47.537999999999997</v>
      </c>
      <c r="M16" s="62">
        <f t="shared" si="1"/>
        <v>48.172999999999995</v>
      </c>
      <c r="N16" s="62">
        <f t="shared" si="1"/>
        <v>51.418000000000006</v>
      </c>
      <c r="O16" s="62">
        <f t="shared" si="1"/>
        <v>43.778000000000006</v>
      </c>
      <c r="P16" s="62">
        <f t="shared" si="1"/>
        <v>33.531999999999996</v>
      </c>
      <c r="Q16" s="62">
        <f t="shared" si="1"/>
        <v>9.7859999999999996</v>
      </c>
      <c r="R16" s="62">
        <f t="shared" si="1"/>
        <v>43.829000000000001</v>
      </c>
      <c r="S16" s="62">
        <f t="shared" si="1"/>
        <v>40.018000000000001</v>
      </c>
      <c r="T16" s="62">
        <f t="shared" si="1"/>
        <v>30.986000000000001</v>
      </c>
      <c r="U16" s="62">
        <f t="shared" si="1"/>
        <v>30.986000000000001</v>
      </c>
      <c r="V16" s="62">
        <f t="shared" si="1"/>
        <v>39.257999999999996</v>
      </c>
      <c r="W16" s="62">
        <f t="shared" si="1"/>
        <v>0.96499999999999997</v>
      </c>
      <c r="X16" s="62">
        <f t="shared" si="1"/>
        <v>1.0329999999999999</v>
      </c>
      <c r="Y16" s="62">
        <f t="shared" si="1"/>
        <v>1.1339999999999999</v>
      </c>
      <c r="Z16" s="63" t="str">
        <f t="shared" si="1"/>
        <v/>
      </c>
      <c r="AA16" s="64">
        <f>SUM(AA10:AA15)</f>
        <v>776.83199999999999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>
        <v>28</v>
      </c>
      <c r="Q19" s="72">
        <v>28</v>
      </c>
      <c r="R19" s="72"/>
      <c r="S19" s="72"/>
      <c r="T19" s="72"/>
      <c r="U19" s="72"/>
      <c r="V19" s="72"/>
      <c r="W19" s="72">
        <v>75</v>
      </c>
      <c r="X19" s="72">
        <v>75</v>
      </c>
      <c r="Y19" s="72">
        <v>28</v>
      </c>
      <c r="Z19" s="73"/>
      <c r="AA19" s="74">
        <f t="shared" ref="AA19:AA25" si="2">SUM(B19:Z19)</f>
        <v>234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>
        <v>10.45</v>
      </c>
      <c r="L21" s="81"/>
      <c r="M21" s="81">
        <v>0.98</v>
      </c>
      <c r="N21" s="81">
        <v>1.72</v>
      </c>
      <c r="O21" s="81">
        <v>2.72</v>
      </c>
      <c r="P21" s="81">
        <v>12.691000000000001</v>
      </c>
      <c r="Q21" s="81">
        <v>14.478</v>
      </c>
      <c r="R21" s="81">
        <v>15.974999999999998</v>
      </c>
      <c r="S21" s="81">
        <v>12.869</v>
      </c>
      <c r="T21" s="81">
        <v>11.135</v>
      </c>
      <c r="U21" s="81">
        <v>13.145</v>
      </c>
      <c r="V21" s="81">
        <v>12.094999999999999</v>
      </c>
      <c r="W21" s="81">
        <v>7.194</v>
      </c>
      <c r="X21" s="81">
        <v>2.9499999999999997</v>
      </c>
      <c r="Y21" s="81">
        <v>10.969999999999999</v>
      </c>
      <c r="Z21" s="78"/>
      <c r="AA21" s="79">
        <f t="shared" si="2"/>
        <v>129.37200000000001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10.45</v>
      </c>
      <c r="L26" s="88">
        <f t="shared" si="3"/>
        <v>0</v>
      </c>
      <c r="M26" s="88">
        <f t="shared" si="3"/>
        <v>0.98</v>
      </c>
      <c r="N26" s="88">
        <f t="shared" si="3"/>
        <v>1.72</v>
      </c>
      <c r="O26" s="88">
        <f t="shared" si="3"/>
        <v>2.72</v>
      </c>
      <c r="P26" s="88">
        <f t="shared" si="3"/>
        <v>40.691000000000003</v>
      </c>
      <c r="Q26" s="88">
        <f t="shared" si="3"/>
        <v>42.478000000000002</v>
      </c>
      <c r="R26" s="88">
        <f t="shared" si="3"/>
        <v>15.974999999999998</v>
      </c>
      <c r="S26" s="88">
        <f t="shared" si="3"/>
        <v>12.869</v>
      </c>
      <c r="T26" s="88">
        <f t="shared" si="3"/>
        <v>11.135</v>
      </c>
      <c r="U26" s="88">
        <f t="shared" si="3"/>
        <v>13.145</v>
      </c>
      <c r="V26" s="88">
        <f t="shared" si="3"/>
        <v>12.094999999999999</v>
      </c>
      <c r="W26" s="88">
        <f t="shared" si="3"/>
        <v>82.194000000000003</v>
      </c>
      <c r="X26" s="88">
        <f t="shared" si="3"/>
        <v>77.95</v>
      </c>
      <c r="Y26" s="88">
        <f t="shared" si="3"/>
        <v>38.97</v>
      </c>
      <c r="Z26" s="89" t="str">
        <f t="shared" si="3"/>
        <v/>
      </c>
      <c r="AA26" s="90">
        <f>SUM(AA19:AA25)</f>
        <v>363.37200000000001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39.238</v>
      </c>
      <c r="C30" s="77">
        <v>26.151</v>
      </c>
      <c r="D30" s="77">
        <v>6.5069999999999997</v>
      </c>
      <c r="E30" s="77">
        <v>17.603000000000002</v>
      </c>
      <c r="F30" s="77">
        <v>27.632000000000001</v>
      </c>
      <c r="G30" s="77">
        <v>44.381</v>
      </c>
      <c r="H30" s="77">
        <v>39.828000000000003</v>
      </c>
      <c r="I30" s="77">
        <v>81.037999999999997</v>
      </c>
      <c r="J30" s="77">
        <v>32.966999999999999</v>
      </c>
      <c r="K30" s="77">
        <v>49.503</v>
      </c>
      <c r="L30" s="77">
        <v>47.537999999999997</v>
      </c>
      <c r="M30" s="77">
        <v>49.152999999999999</v>
      </c>
      <c r="N30" s="77">
        <v>53.137999999999998</v>
      </c>
      <c r="O30" s="77">
        <v>46.497999999999998</v>
      </c>
      <c r="P30" s="77">
        <v>74.222999999999999</v>
      </c>
      <c r="Q30" s="77">
        <v>52.264000000000003</v>
      </c>
      <c r="R30" s="77">
        <v>59.804000000000002</v>
      </c>
      <c r="S30" s="77">
        <v>52.887</v>
      </c>
      <c r="T30" s="77">
        <v>42.121000000000002</v>
      </c>
      <c r="U30" s="77">
        <v>44.131</v>
      </c>
      <c r="V30" s="77">
        <v>51.353000000000002</v>
      </c>
      <c r="W30" s="77">
        <v>83.159000000000006</v>
      </c>
      <c r="X30" s="77">
        <v>78.983000000000004</v>
      </c>
      <c r="Y30" s="77">
        <v>40.103999999999999</v>
      </c>
      <c r="Z30" s="78"/>
      <c r="AA30" s="79">
        <f>SUM(B30:Z30)</f>
        <v>1140.204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39.238</v>
      </c>
      <c r="C32" s="62">
        <f t="shared" ref="C32:Z32" si="4">IF(LEN(C$2)&gt;0,SUM(C29:C31),"")</f>
        <v>26.151</v>
      </c>
      <c r="D32" s="62">
        <f t="shared" si="4"/>
        <v>6.5069999999999997</v>
      </c>
      <c r="E32" s="62">
        <f t="shared" si="4"/>
        <v>17.603000000000002</v>
      </c>
      <c r="F32" s="62">
        <f t="shared" si="4"/>
        <v>27.632000000000001</v>
      </c>
      <c r="G32" s="62">
        <f t="shared" si="4"/>
        <v>44.381</v>
      </c>
      <c r="H32" s="62">
        <f t="shared" si="4"/>
        <v>39.828000000000003</v>
      </c>
      <c r="I32" s="62">
        <f t="shared" si="4"/>
        <v>81.037999999999997</v>
      </c>
      <c r="J32" s="62">
        <f t="shared" si="4"/>
        <v>32.966999999999999</v>
      </c>
      <c r="K32" s="62">
        <f t="shared" si="4"/>
        <v>49.503</v>
      </c>
      <c r="L32" s="62">
        <f t="shared" si="4"/>
        <v>47.537999999999997</v>
      </c>
      <c r="M32" s="62">
        <f t="shared" si="4"/>
        <v>49.152999999999999</v>
      </c>
      <c r="N32" s="62">
        <f t="shared" si="4"/>
        <v>53.137999999999998</v>
      </c>
      <c r="O32" s="62">
        <f t="shared" si="4"/>
        <v>46.497999999999998</v>
      </c>
      <c r="P32" s="62">
        <f t="shared" si="4"/>
        <v>74.222999999999999</v>
      </c>
      <c r="Q32" s="62">
        <f t="shared" si="4"/>
        <v>52.264000000000003</v>
      </c>
      <c r="R32" s="62">
        <f t="shared" si="4"/>
        <v>59.804000000000002</v>
      </c>
      <c r="S32" s="62">
        <f t="shared" si="4"/>
        <v>52.887</v>
      </c>
      <c r="T32" s="62">
        <f t="shared" si="4"/>
        <v>42.121000000000002</v>
      </c>
      <c r="U32" s="62">
        <f t="shared" si="4"/>
        <v>44.131</v>
      </c>
      <c r="V32" s="62">
        <f t="shared" si="4"/>
        <v>51.353000000000002</v>
      </c>
      <c r="W32" s="62">
        <f t="shared" si="4"/>
        <v>83.159000000000006</v>
      </c>
      <c r="X32" s="62">
        <f t="shared" si="4"/>
        <v>78.983000000000004</v>
      </c>
      <c r="Y32" s="62">
        <f t="shared" si="4"/>
        <v>40.103999999999999</v>
      </c>
      <c r="Z32" s="63" t="str">
        <f t="shared" si="4"/>
        <v/>
      </c>
      <c r="AA32" s="64">
        <f>SUM(AA29:AA31)</f>
        <v>1140.204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39.238</v>
      </c>
      <c r="C52" s="88">
        <f t="shared" si="10"/>
        <v>26.151</v>
      </c>
      <c r="D52" s="88">
        <f t="shared" si="10"/>
        <v>6.5069999999999997</v>
      </c>
      <c r="E52" s="88">
        <f t="shared" si="10"/>
        <v>17.603000000000002</v>
      </c>
      <c r="F52" s="88">
        <f t="shared" si="10"/>
        <v>27.631999999999998</v>
      </c>
      <c r="G52" s="88">
        <f t="shared" si="10"/>
        <v>44.381</v>
      </c>
      <c r="H52" s="88">
        <f t="shared" si="10"/>
        <v>39.828000000000003</v>
      </c>
      <c r="I52" s="88">
        <f t="shared" si="10"/>
        <v>81.037999999999982</v>
      </c>
      <c r="J52" s="88">
        <f t="shared" si="10"/>
        <v>32.966999999999999</v>
      </c>
      <c r="K52" s="88">
        <f t="shared" si="10"/>
        <v>49.503</v>
      </c>
      <c r="L52" s="88">
        <f t="shared" si="10"/>
        <v>47.537999999999997</v>
      </c>
      <c r="M52" s="88">
        <f t="shared" si="10"/>
        <v>49.152999999999992</v>
      </c>
      <c r="N52" s="88">
        <f t="shared" si="10"/>
        <v>53.138000000000005</v>
      </c>
      <c r="O52" s="88">
        <f t="shared" si="10"/>
        <v>46.498000000000005</v>
      </c>
      <c r="P52" s="88">
        <f t="shared" si="10"/>
        <v>74.222999999999999</v>
      </c>
      <c r="Q52" s="88">
        <f t="shared" si="10"/>
        <v>52.264000000000003</v>
      </c>
      <c r="R52" s="88">
        <f t="shared" si="10"/>
        <v>59.804000000000002</v>
      </c>
      <c r="S52" s="88">
        <f t="shared" si="10"/>
        <v>52.887</v>
      </c>
      <c r="T52" s="88">
        <f t="shared" si="10"/>
        <v>42.121000000000002</v>
      </c>
      <c r="U52" s="88">
        <f t="shared" si="10"/>
        <v>44.131</v>
      </c>
      <c r="V52" s="88">
        <f t="shared" si="10"/>
        <v>51.352999999999994</v>
      </c>
      <c r="W52" s="88">
        <f t="shared" si="10"/>
        <v>83.159000000000006</v>
      </c>
      <c r="X52" s="88">
        <f t="shared" si="10"/>
        <v>78.983000000000004</v>
      </c>
      <c r="Y52" s="88">
        <f t="shared" si="10"/>
        <v>40.103999999999999</v>
      </c>
      <c r="Z52" s="89" t="str">
        <f t="shared" si="10"/>
        <v/>
      </c>
      <c r="AA52" s="104">
        <f>SUM(B52:Z52)</f>
        <v>1140.204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45729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39.238</v>
      </c>
      <c r="C4" s="18">
        <v>26.151000000000003</v>
      </c>
      <c r="D4" s="18">
        <v>6.5069999999999997</v>
      </c>
      <c r="E4" s="18">
        <v>17.603000000000002</v>
      </c>
      <c r="F4" s="18">
        <v>27.632000000000001</v>
      </c>
      <c r="G4" s="18">
        <v>44.381</v>
      </c>
      <c r="H4" s="18">
        <v>39.828000000000003</v>
      </c>
      <c r="I4" s="18">
        <v>81.037999999999997</v>
      </c>
      <c r="J4" s="18">
        <v>32.966999999999999</v>
      </c>
      <c r="K4" s="18">
        <v>49.503</v>
      </c>
      <c r="L4" s="18">
        <v>47.538000000000004</v>
      </c>
      <c r="M4" s="18">
        <v>49.153000000000006</v>
      </c>
      <c r="N4" s="18">
        <v>53.137999999999998</v>
      </c>
      <c r="O4" s="18">
        <v>46.497999999999998</v>
      </c>
      <c r="P4" s="18">
        <v>74.223000000000013</v>
      </c>
      <c r="Q4" s="18">
        <v>52.264000000000003</v>
      </c>
      <c r="R4" s="18">
        <v>59.804000000000002</v>
      </c>
      <c r="S4" s="18">
        <v>52.887</v>
      </c>
      <c r="T4" s="18">
        <v>42.121000000000002</v>
      </c>
      <c r="U4" s="18">
        <v>44.131</v>
      </c>
      <c r="V4" s="18">
        <v>51.353000000000002</v>
      </c>
      <c r="W4" s="18">
        <v>83.158999999999992</v>
      </c>
      <c r="X4" s="18">
        <v>78.98299999999999</v>
      </c>
      <c r="Y4" s="18">
        <v>40.103999999999999</v>
      </c>
      <c r="Z4" s="19"/>
      <c r="AA4" s="20">
        <f>SUM(B4:Z4)</f>
        <v>1140.204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90.14</v>
      </c>
      <c r="C7" s="28">
        <v>88.55</v>
      </c>
      <c r="D7" s="28">
        <v>66.89</v>
      </c>
      <c r="E7" s="28">
        <v>75.989999999999995</v>
      </c>
      <c r="F7" s="28">
        <v>88.14</v>
      </c>
      <c r="G7" s="28">
        <v>105.89</v>
      </c>
      <c r="H7" s="28">
        <v>133.03</v>
      </c>
      <c r="I7" s="28">
        <v>110.31</v>
      </c>
      <c r="J7" s="28">
        <v>40.33</v>
      </c>
      <c r="K7" s="28">
        <v>18.21</v>
      </c>
      <c r="L7" s="28">
        <v>8.9499999999999993</v>
      </c>
      <c r="M7" s="28">
        <v>8.7200000000000006</v>
      </c>
      <c r="N7" s="28">
        <v>8.2799999999999994</v>
      </c>
      <c r="O7" s="28">
        <v>8.75</v>
      </c>
      <c r="P7" s="28">
        <v>12.82</v>
      </c>
      <c r="Q7" s="28">
        <v>99.16</v>
      </c>
      <c r="R7" s="28">
        <v>120.8</v>
      </c>
      <c r="S7" s="28">
        <v>139.18</v>
      </c>
      <c r="T7" s="28">
        <v>164.55</v>
      </c>
      <c r="U7" s="28">
        <v>171.97</v>
      </c>
      <c r="V7" s="28">
        <v>145.97999999999999</v>
      </c>
      <c r="W7" s="28">
        <v>120.69</v>
      </c>
      <c r="X7" s="28">
        <v>97.12</v>
      </c>
      <c r="Y7" s="28">
        <v>104.34</v>
      </c>
      <c r="Z7" s="29"/>
      <c r="AA7" s="30">
        <f>IF(SUM(B7:Z7)&lt;&gt;0,AVERAGEIF(B7:Z7,"&lt;&gt;"""),"")</f>
        <v>84.532916666666679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13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13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3.5999999999999997E-2</v>
      </c>
      <c r="D14" s="57">
        <v>2.0140000000000002</v>
      </c>
      <c r="E14" s="57">
        <v>0.34599999999999997</v>
      </c>
      <c r="F14" s="57">
        <v>0.28699999999999998</v>
      </c>
      <c r="G14" s="57">
        <v>0.20400000000000001</v>
      </c>
      <c r="H14" s="57">
        <v>0.248</v>
      </c>
      <c r="I14" s="57"/>
      <c r="J14" s="57">
        <v>20.661000000000001</v>
      </c>
      <c r="K14" s="57">
        <v>15.212</v>
      </c>
      <c r="L14" s="57">
        <v>41.588000000000001</v>
      </c>
      <c r="M14" s="57">
        <v>45.330000000000005</v>
      </c>
      <c r="N14" s="57">
        <v>49.967999999999996</v>
      </c>
      <c r="O14" s="57">
        <v>44.316000000000003</v>
      </c>
      <c r="P14" s="57">
        <v>42.716999999999999</v>
      </c>
      <c r="Q14" s="57">
        <v>21.719000000000001</v>
      </c>
      <c r="R14" s="57">
        <v>6.7679999999999998</v>
      </c>
      <c r="S14" s="57">
        <v>3.7610000000000001</v>
      </c>
      <c r="T14" s="57">
        <v>0.41400000000000003</v>
      </c>
      <c r="U14" s="57">
        <v>0.623</v>
      </c>
      <c r="V14" s="57">
        <v>0.88400000000000001</v>
      </c>
      <c r="W14" s="57">
        <v>15.988</v>
      </c>
      <c r="X14" s="57">
        <v>26.222000000000001</v>
      </c>
      <c r="Y14" s="57">
        <v>1.4969999999999999</v>
      </c>
      <c r="Z14" s="58"/>
      <c r="AA14" s="59">
        <f t="shared" si="0"/>
        <v>340.803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3.5999999999999997E-2</v>
      </c>
      <c r="D16" s="62">
        <f t="shared" si="1"/>
        <v>2.0140000000000002</v>
      </c>
      <c r="E16" s="62">
        <f t="shared" si="1"/>
        <v>0.34599999999999997</v>
      </c>
      <c r="F16" s="62">
        <f t="shared" si="1"/>
        <v>0.28699999999999998</v>
      </c>
      <c r="G16" s="62">
        <f t="shared" si="1"/>
        <v>0.20400000000000001</v>
      </c>
      <c r="H16" s="62">
        <f t="shared" si="1"/>
        <v>0.248</v>
      </c>
      <c r="I16" s="62">
        <f t="shared" si="1"/>
        <v>0</v>
      </c>
      <c r="J16" s="62">
        <f t="shared" si="1"/>
        <v>20.661000000000001</v>
      </c>
      <c r="K16" s="62">
        <f t="shared" si="1"/>
        <v>15.212</v>
      </c>
      <c r="L16" s="62">
        <f t="shared" si="1"/>
        <v>41.588000000000001</v>
      </c>
      <c r="M16" s="62">
        <f t="shared" si="1"/>
        <v>45.330000000000005</v>
      </c>
      <c r="N16" s="62">
        <f t="shared" si="1"/>
        <v>49.967999999999996</v>
      </c>
      <c r="O16" s="62">
        <f t="shared" si="1"/>
        <v>44.316000000000003</v>
      </c>
      <c r="P16" s="62">
        <f t="shared" si="1"/>
        <v>42.716999999999999</v>
      </c>
      <c r="Q16" s="62">
        <f t="shared" si="1"/>
        <v>21.719000000000001</v>
      </c>
      <c r="R16" s="62">
        <f t="shared" si="1"/>
        <v>19.768000000000001</v>
      </c>
      <c r="S16" s="62">
        <f t="shared" si="1"/>
        <v>3.7610000000000001</v>
      </c>
      <c r="T16" s="62">
        <f t="shared" si="1"/>
        <v>0.41400000000000003</v>
      </c>
      <c r="U16" s="62">
        <f t="shared" si="1"/>
        <v>0.623</v>
      </c>
      <c r="V16" s="62">
        <f t="shared" si="1"/>
        <v>0.88400000000000001</v>
      </c>
      <c r="W16" s="62">
        <f t="shared" si="1"/>
        <v>15.988</v>
      </c>
      <c r="X16" s="62">
        <f t="shared" si="1"/>
        <v>26.222000000000001</v>
      </c>
      <c r="Y16" s="62">
        <f t="shared" si="1"/>
        <v>1.4969999999999999</v>
      </c>
      <c r="Z16" s="63" t="str">
        <f t="shared" si="1"/>
        <v/>
      </c>
      <c r="AA16" s="64">
        <f>SUM(AA10:AA15)</f>
        <v>353.803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1.5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76.5</v>
      </c>
      <c r="J19" s="72">
        <v>1.5</v>
      </c>
      <c r="K19" s="72">
        <v>29.5</v>
      </c>
      <c r="L19" s="72">
        <v>1.5</v>
      </c>
      <c r="M19" s="72">
        <v>1.5</v>
      </c>
      <c r="N19" s="72">
        <v>1.5</v>
      </c>
      <c r="O19" s="72">
        <v>1.5</v>
      </c>
      <c r="P19" s="72">
        <v>9.5</v>
      </c>
      <c r="Q19" s="72">
        <v>1.5</v>
      </c>
      <c r="R19" s="72">
        <v>1.5</v>
      </c>
      <c r="S19" s="72">
        <v>1.5</v>
      </c>
      <c r="T19" s="72">
        <v>1.5</v>
      </c>
      <c r="U19" s="72">
        <v>1.5</v>
      </c>
      <c r="V19" s="72">
        <v>1.5</v>
      </c>
      <c r="W19" s="72">
        <v>4.0999999999999996</v>
      </c>
      <c r="X19" s="72">
        <v>1.5</v>
      </c>
      <c r="Y19" s="72">
        <v>1.5</v>
      </c>
      <c r="Z19" s="73"/>
      <c r="AA19" s="74">
        <f t="shared" ref="AA19:AA25" si="2">SUM(B19:Z19)</f>
        <v>149.6</v>
      </c>
    </row>
    <row r="20" spans="1:27" ht="24.95" customHeight="1" x14ac:dyDescent="0.2">
      <c r="A20" s="75" t="s">
        <v>15</v>
      </c>
      <c r="B20" s="76">
        <v>0.90600000000000003</v>
      </c>
      <c r="C20" s="77">
        <v>0.75900000000000001</v>
      </c>
      <c r="D20" s="77">
        <v>0.71099999999999997</v>
      </c>
      <c r="E20" s="77">
        <v>0.625</v>
      </c>
      <c r="F20" s="77">
        <v>0.64800000000000002</v>
      </c>
      <c r="G20" s="77">
        <v>9.4670000000000005</v>
      </c>
      <c r="H20" s="77">
        <v>6.8559999999999999</v>
      </c>
      <c r="I20" s="77"/>
      <c r="J20" s="77">
        <v>0.01</v>
      </c>
      <c r="K20" s="77">
        <v>0.01</v>
      </c>
      <c r="L20" s="77">
        <v>0.05</v>
      </c>
      <c r="M20" s="77">
        <v>0.04</v>
      </c>
      <c r="N20" s="77">
        <v>0.03</v>
      </c>
      <c r="O20" s="77">
        <v>0.02</v>
      </c>
      <c r="P20" s="77">
        <v>12.609</v>
      </c>
      <c r="Q20" s="77">
        <v>9.5129999999999999</v>
      </c>
      <c r="R20" s="77">
        <v>5.9109999999999996</v>
      </c>
      <c r="S20" s="77">
        <v>6.1260000000000003</v>
      </c>
      <c r="T20" s="77">
        <v>6.2990000000000004</v>
      </c>
      <c r="U20" s="77">
        <v>6.3449999999999998</v>
      </c>
      <c r="V20" s="77">
        <v>6.3310000000000004</v>
      </c>
      <c r="W20" s="77">
        <v>16.582000000000001</v>
      </c>
      <c r="X20" s="77">
        <v>12.763999999999999</v>
      </c>
      <c r="Y20" s="77">
        <v>8.5939999999999994</v>
      </c>
      <c r="Z20" s="78"/>
      <c r="AA20" s="79">
        <f t="shared" si="2"/>
        <v>111.206</v>
      </c>
    </row>
    <row r="21" spans="1:27" ht="24.95" customHeight="1" x14ac:dyDescent="0.2">
      <c r="A21" s="75" t="s">
        <v>16</v>
      </c>
      <c r="B21" s="80">
        <v>36.832000000000001</v>
      </c>
      <c r="C21" s="81">
        <v>23.856000000000002</v>
      </c>
      <c r="D21" s="81">
        <v>2.282</v>
      </c>
      <c r="E21" s="81">
        <v>15.132000000000001</v>
      </c>
      <c r="F21" s="81">
        <v>25.197000000000003</v>
      </c>
      <c r="G21" s="81">
        <v>33.21</v>
      </c>
      <c r="H21" s="81">
        <v>31.224</v>
      </c>
      <c r="I21" s="81">
        <v>4.5380000000000003</v>
      </c>
      <c r="J21" s="81">
        <v>10.795999999999999</v>
      </c>
      <c r="K21" s="81">
        <v>4.7809999999999997</v>
      </c>
      <c r="L21" s="81">
        <v>4.4000000000000004</v>
      </c>
      <c r="M21" s="81">
        <v>2.2829999999999999</v>
      </c>
      <c r="N21" s="81">
        <v>1.64</v>
      </c>
      <c r="O21" s="81">
        <v>0.66200000000000003</v>
      </c>
      <c r="P21" s="81">
        <v>9.3970000000000002</v>
      </c>
      <c r="Q21" s="81">
        <v>19.532</v>
      </c>
      <c r="R21" s="81">
        <v>32.625</v>
      </c>
      <c r="S21" s="81">
        <v>41.5</v>
      </c>
      <c r="T21" s="81">
        <v>33.908000000000001</v>
      </c>
      <c r="U21" s="81">
        <v>35.663000000000004</v>
      </c>
      <c r="V21" s="81">
        <v>42.638000000000005</v>
      </c>
      <c r="W21" s="81">
        <v>46.488999999999997</v>
      </c>
      <c r="X21" s="81">
        <v>38.497</v>
      </c>
      <c r="Y21" s="81">
        <v>28.512999999999998</v>
      </c>
      <c r="Z21" s="78"/>
      <c r="AA21" s="79">
        <f t="shared" si="2"/>
        <v>525.59500000000003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39.238</v>
      </c>
      <c r="C26" s="88">
        <f t="shared" ref="C26:Z26" si="3">IF(LEN(C$2)&gt;0,SUM(C19:C25),"")</f>
        <v>26.115000000000002</v>
      </c>
      <c r="D26" s="88">
        <f t="shared" si="3"/>
        <v>4.4930000000000003</v>
      </c>
      <c r="E26" s="88">
        <f t="shared" si="3"/>
        <v>17.257000000000001</v>
      </c>
      <c r="F26" s="88">
        <f t="shared" si="3"/>
        <v>27.345000000000002</v>
      </c>
      <c r="G26" s="88">
        <f t="shared" si="3"/>
        <v>44.177</v>
      </c>
      <c r="H26" s="88">
        <f t="shared" si="3"/>
        <v>39.58</v>
      </c>
      <c r="I26" s="88">
        <f t="shared" si="3"/>
        <v>81.037999999999997</v>
      </c>
      <c r="J26" s="88">
        <f t="shared" si="3"/>
        <v>12.305999999999999</v>
      </c>
      <c r="K26" s="88">
        <f t="shared" si="3"/>
        <v>34.291000000000004</v>
      </c>
      <c r="L26" s="88">
        <f t="shared" si="3"/>
        <v>5.95</v>
      </c>
      <c r="M26" s="88">
        <f t="shared" si="3"/>
        <v>3.823</v>
      </c>
      <c r="N26" s="88">
        <f t="shared" si="3"/>
        <v>3.17</v>
      </c>
      <c r="O26" s="88">
        <f t="shared" si="3"/>
        <v>2.1819999999999999</v>
      </c>
      <c r="P26" s="88">
        <f t="shared" si="3"/>
        <v>31.506</v>
      </c>
      <c r="Q26" s="88">
        <f t="shared" si="3"/>
        <v>30.545000000000002</v>
      </c>
      <c r="R26" s="88">
        <f t="shared" si="3"/>
        <v>40.036000000000001</v>
      </c>
      <c r="S26" s="88">
        <f t="shared" si="3"/>
        <v>49.125999999999998</v>
      </c>
      <c r="T26" s="88">
        <f t="shared" si="3"/>
        <v>41.707000000000001</v>
      </c>
      <c r="U26" s="88">
        <f t="shared" si="3"/>
        <v>43.508000000000003</v>
      </c>
      <c r="V26" s="88">
        <f t="shared" si="3"/>
        <v>50.469000000000008</v>
      </c>
      <c r="W26" s="88">
        <f t="shared" si="3"/>
        <v>67.170999999999992</v>
      </c>
      <c r="X26" s="88">
        <f t="shared" si="3"/>
        <v>52.760999999999996</v>
      </c>
      <c r="Y26" s="88">
        <f t="shared" si="3"/>
        <v>38.606999999999999</v>
      </c>
      <c r="Z26" s="89" t="str">
        <f t="shared" si="3"/>
        <v/>
      </c>
      <c r="AA26" s="90">
        <f>SUM(AA19:AA25)</f>
        <v>786.40100000000007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39.238</v>
      </c>
      <c r="C30" s="77">
        <v>26.151</v>
      </c>
      <c r="D30" s="77">
        <v>6.5069999999999997</v>
      </c>
      <c r="E30" s="77">
        <v>17.603000000000002</v>
      </c>
      <c r="F30" s="77">
        <v>27.632000000000001</v>
      </c>
      <c r="G30" s="77">
        <v>44.381</v>
      </c>
      <c r="H30" s="77">
        <v>39.828000000000003</v>
      </c>
      <c r="I30" s="77">
        <v>81.037999999999997</v>
      </c>
      <c r="J30" s="77">
        <v>32.966999999999999</v>
      </c>
      <c r="K30" s="77">
        <v>49.503</v>
      </c>
      <c r="L30" s="77">
        <v>47.537999999999997</v>
      </c>
      <c r="M30" s="77">
        <v>49.152999999999999</v>
      </c>
      <c r="N30" s="77">
        <v>53.137999999999998</v>
      </c>
      <c r="O30" s="77">
        <v>46.497999999999998</v>
      </c>
      <c r="P30" s="77">
        <v>74.222999999999999</v>
      </c>
      <c r="Q30" s="77">
        <v>52.264000000000003</v>
      </c>
      <c r="R30" s="77">
        <v>59.804000000000002</v>
      </c>
      <c r="S30" s="77">
        <v>52.887</v>
      </c>
      <c r="T30" s="77">
        <v>42.121000000000002</v>
      </c>
      <c r="U30" s="77">
        <v>44.131</v>
      </c>
      <c r="V30" s="77">
        <v>51.353000000000002</v>
      </c>
      <c r="W30" s="77">
        <v>83.159000000000006</v>
      </c>
      <c r="X30" s="77">
        <v>78.983000000000004</v>
      </c>
      <c r="Y30" s="77">
        <v>40.103999999999999</v>
      </c>
      <c r="Z30" s="78"/>
      <c r="AA30" s="79">
        <f>SUM(B30:Z30)</f>
        <v>1140.204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39.238</v>
      </c>
      <c r="C32" s="62">
        <f t="shared" ref="C32:Z32" si="4">IF(LEN(C$2)&gt;0,SUM(C29:C31),"")</f>
        <v>26.151</v>
      </c>
      <c r="D32" s="62">
        <f t="shared" si="4"/>
        <v>6.5069999999999997</v>
      </c>
      <c r="E32" s="62">
        <f t="shared" si="4"/>
        <v>17.603000000000002</v>
      </c>
      <c r="F32" s="62">
        <f t="shared" si="4"/>
        <v>27.632000000000001</v>
      </c>
      <c r="G32" s="62">
        <f t="shared" si="4"/>
        <v>44.381</v>
      </c>
      <c r="H32" s="62">
        <f t="shared" si="4"/>
        <v>39.828000000000003</v>
      </c>
      <c r="I32" s="62">
        <f t="shared" si="4"/>
        <v>81.037999999999997</v>
      </c>
      <c r="J32" s="62">
        <f t="shared" si="4"/>
        <v>32.966999999999999</v>
      </c>
      <c r="K32" s="62">
        <f t="shared" si="4"/>
        <v>49.503</v>
      </c>
      <c r="L32" s="62">
        <f t="shared" si="4"/>
        <v>47.537999999999997</v>
      </c>
      <c r="M32" s="62">
        <f t="shared" si="4"/>
        <v>49.152999999999999</v>
      </c>
      <c r="N32" s="62">
        <f t="shared" si="4"/>
        <v>53.137999999999998</v>
      </c>
      <c r="O32" s="62">
        <f t="shared" si="4"/>
        <v>46.497999999999998</v>
      </c>
      <c r="P32" s="62">
        <f t="shared" si="4"/>
        <v>74.222999999999999</v>
      </c>
      <c r="Q32" s="62">
        <f t="shared" si="4"/>
        <v>52.264000000000003</v>
      </c>
      <c r="R32" s="62">
        <f t="shared" si="4"/>
        <v>59.804000000000002</v>
      </c>
      <c r="S32" s="62">
        <f t="shared" si="4"/>
        <v>52.887</v>
      </c>
      <c r="T32" s="62">
        <f t="shared" si="4"/>
        <v>42.121000000000002</v>
      </c>
      <c r="U32" s="62">
        <f t="shared" si="4"/>
        <v>44.131</v>
      </c>
      <c r="V32" s="62">
        <f t="shared" si="4"/>
        <v>51.353000000000002</v>
      </c>
      <c r="W32" s="62">
        <f t="shared" si="4"/>
        <v>83.159000000000006</v>
      </c>
      <c r="X32" s="62">
        <f t="shared" si="4"/>
        <v>78.983000000000004</v>
      </c>
      <c r="Y32" s="62">
        <f t="shared" si="4"/>
        <v>40.103999999999999</v>
      </c>
      <c r="Z32" s="63" t="str">
        <f t="shared" si="4"/>
        <v/>
      </c>
      <c r="AA32" s="64">
        <f>SUM(AA29:AA31)</f>
        <v>1140.204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39.238</v>
      </c>
      <c r="C52" s="88">
        <f t="shared" ref="C52:Z52" si="10">IF(LEN(C$2)&gt;0,SUM(C10:C15)+C26+C40,"")</f>
        <v>26.151000000000003</v>
      </c>
      <c r="D52" s="88">
        <f t="shared" si="10"/>
        <v>6.5070000000000006</v>
      </c>
      <c r="E52" s="88">
        <f t="shared" si="10"/>
        <v>17.603000000000002</v>
      </c>
      <c r="F52" s="88">
        <f t="shared" si="10"/>
        <v>27.632000000000001</v>
      </c>
      <c r="G52" s="88">
        <f t="shared" si="10"/>
        <v>44.381</v>
      </c>
      <c r="H52" s="88">
        <f t="shared" si="10"/>
        <v>39.827999999999996</v>
      </c>
      <c r="I52" s="88">
        <f t="shared" si="10"/>
        <v>81.037999999999997</v>
      </c>
      <c r="J52" s="88">
        <f t="shared" si="10"/>
        <v>32.966999999999999</v>
      </c>
      <c r="K52" s="88">
        <f t="shared" si="10"/>
        <v>49.503</v>
      </c>
      <c r="L52" s="88">
        <f t="shared" si="10"/>
        <v>47.538000000000004</v>
      </c>
      <c r="M52" s="88">
        <f t="shared" si="10"/>
        <v>49.153000000000006</v>
      </c>
      <c r="N52" s="88">
        <f t="shared" si="10"/>
        <v>53.137999999999998</v>
      </c>
      <c r="O52" s="88">
        <f t="shared" si="10"/>
        <v>46.498000000000005</v>
      </c>
      <c r="P52" s="88">
        <f t="shared" si="10"/>
        <v>74.222999999999999</v>
      </c>
      <c r="Q52" s="88">
        <f t="shared" si="10"/>
        <v>52.264000000000003</v>
      </c>
      <c r="R52" s="88">
        <f t="shared" si="10"/>
        <v>59.804000000000002</v>
      </c>
      <c r="S52" s="88">
        <f t="shared" si="10"/>
        <v>52.887</v>
      </c>
      <c r="T52" s="88">
        <f t="shared" si="10"/>
        <v>42.121000000000002</v>
      </c>
      <c r="U52" s="88">
        <f t="shared" si="10"/>
        <v>44.131</v>
      </c>
      <c r="V52" s="88">
        <f t="shared" si="10"/>
        <v>51.353000000000009</v>
      </c>
      <c r="W52" s="88">
        <f t="shared" si="10"/>
        <v>83.158999999999992</v>
      </c>
      <c r="X52" s="88">
        <f t="shared" si="10"/>
        <v>78.983000000000004</v>
      </c>
      <c r="Y52" s="88">
        <f t="shared" si="10"/>
        <v>40.103999999999999</v>
      </c>
      <c r="Z52" s="89" t="str">
        <f t="shared" si="10"/>
        <v/>
      </c>
      <c r="AA52" s="104">
        <f>SUM(B52:Z52)</f>
        <v>1140.2040000000002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90.14</v>
      </c>
      <c r="C7" s="117">
        <v>88.55</v>
      </c>
      <c r="D7" s="117">
        <v>66.89</v>
      </c>
      <c r="E7" s="117">
        <v>75.989999999999995</v>
      </c>
      <c r="F7" s="117">
        <v>88.14</v>
      </c>
      <c r="G7" s="117">
        <v>105.89</v>
      </c>
      <c r="H7" s="117">
        <v>133.03</v>
      </c>
      <c r="I7" s="117">
        <v>110.31</v>
      </c>
      <c r="J7" s="117">
        <v>40.33</v>
      </c>
      <c r="K7" s="117">
        <v>18.21</v>
      </c>
      <c r="L7" s="117">
        <v>8.9499999999999993</v>
      </c>
      <c r="M7" s="117">
        <v>8.7200000000000006</v>
      </c>
      <c r="N7" s="117">
        <v>8.2799999999999994</v>
      </c>
      <c r="O7" s="117">
        <v>8.75</v>
      </c>
      <c r="P7" s="117">
        <v>12.82</v>
      </c>
      <c r="Q7" s="117">
        <v>99.16</v>
      </c>
      <c r="R7" s="117">
        <v>120.8</v>
      </c>
      <c r="S7" s="117">
        <v>139.18</v>
      </c>
      <c r="T7" s="117">
        <v>164.55</v>
      </c>
      <c r="U7" s="117">
        <v>171.97</v>
      </c>
      <c r="V7" s="117">
        <v>145.97999999999999</v>
      </c>
      <c r="W7" s="117">
        <v>120.69</v>
      </c>
      <c r="X7" s="117">
        <v>97.12</v>
      </c>
      <c r="Y7" s="117">
        <v>104.34</v>
      </c>
      <c r="Z7" s="118"/>
      <c r="AA7" s="119">
        <f>IF(SUM(B7:Z7)&lt;&gt;0,AVERAGEIF(B7:Z7,"&lt;&gt;"""),"")</f>
        <v>84.532916666666679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2025-03-12T14:26:38Z</dcterms:created>
  <dcterms:modified xsi:type="dcterms:W3CDTF">2025-03-12T14:26:40Z</dcterms:modified>
</cp:coreProperties>
</file>