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<sst xmlns="http://schemas.openxmlformats.org/spreadsheetml/2006/main" count="119" uniqueCount="54">
  <si>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11/03/2025 16:27:43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</si>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</sst>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263-45C5-90D0-AF30035B87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125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63-45C5-90D0-AF30035B87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263-45C5-90D0-AF30035B87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20</c:v>
                </c:pt>
                <c:pt idx="11">
                  <c:v>16.663</c:v>
                </c:pt>
                <c:pt idx="12">
                  <c:v>18.286000000000001</c:v>
                </c:pt>
                <c:pt idx="13">
                  <c:v>14.785</c:v>
                </c:pt>
                <c:pt idx="21">
                  <c:v>2.6139999999999999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63-45C5-90D0-AF30035B87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263-45C5-90D0-AF30035B87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63-45C5-90D0-AF30035B87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263-45C5-90D0-AF30035B87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263-45C5-90D0-AF30035B87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263-45C5-90D0-AF30035B87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102.34699999999999</c:v>
                </c:pt>
                <c:pt idx="22">
                  <c:v>69.736999999999995</c:v>
                </c:pt>
                <c:pt idx="23">
                  <c:v>13.704000000000001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63-45C5-90D0-AF30035B875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35</c:v>
                </c:pt>
                <c:pt idx="9">
                  <c:v>25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25</c:v>
                </c:pt>
                <c:pt idx="15">
                  <c:v>29.1</c:v>
                </c:pt>
                <c:pt idx="16">
                  <c:v>35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63-45C5-90D0-AF30035B87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34.001999999999995</c:v>
                </c:pt>
                <c:pt idx="1">
                  <c:v>31.032</c:v>
                </c:pt>
                <c:pt idx="2">
                  <c:v>24.015000000000001</c:v>
                </c:pt>
                <c:pt idx="3">
                  <c:v>23.547000000000001</c:v>
                </c:pt>
                <c:pt idx="4">
                  <c:v>29.573999999999998</c:v>
                </c:pt>
                <c:pt idx="5">
                  <c:v>34.438000000000002</c:v>
                </c:pt>
                <c:pt idx="6">
                  <c:v>41.388000000000005</c:v>
                </c:pt>
                <c:pt idx="7">
                  <c:v>2.0419999999999998</c:v>
                </c:pt>
                <c:pt idx="8">
                  <c:v>21.88</c:v>
                </c:pt>
                <c:pt idx="9">
                  <c:v>29.126000000000001</c:v>
                </c:pt>
                <c:pt idx="10">
                  <c:v>48.114000000000004</c:v>
                </c:pt>
                <c:pt idx="11">
                  <c:v>57.234000000000002</c:v>
                </c:pt>
                <c:pt idx="12">
                  <c:v>57.068000000000005</c:v>
                </c:pt>
                <c:pt idx="13">
                  <c:v>44.947000000000003</c:v>
                </c:pt>
                <c:pt idx="14">
                  <c:v>22.266000000000002</c:v>
                </c:pt>
                <c:pt idx="15">
                  <c:v>2.0230000000000001</c:v>
                </c:pt>
                <c:pt idx="16">
                  <c:v>3.8050000000000002</c:v>
                </c:pt>
                <c:pt idx="17">
                  <c:v>24.224</c:v>
                </c:pt>
                <c:pt idx="18">
                  <c:v>37.521000000000001</c:v>
                </c:pt>
                <c:pt idx="19">
                  <c:v>34.181000000000004</c:v>
                </c:pt>
                <c:pt idx="20">
                  <c:v>36.122999999999998</c:v>
                </c:pt>
                <c:pt idx="21">
                  <c:v>27.232999999999997</c:v>
                </c:pt>
                <c:pt idx="22">
                  <c:v>10.241</c:v>
                </c:pt>
                <c:pt idx="23">
                  <c:v>24.902000000000001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63-45C5-90D0-AF30035B87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263-45C5-90D0-AF30035B87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263-45C5-90D0-AF30035B8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101.97</c:v>
                </c:pt>
                <c:pt idx="1">
                  <c:v>100.53</c:v>
                </c:pt>
                <c:pt idx="2">
                  <c:v>98.03</c:v>
                </c:pt>
                <c:pt idx="3">
                  <c:v>98.02</c:v>
                </c:pt>
                <c:pt idx="4">
                  <c:v>103.14</c:v>
                </c:pt>
                <c:pt idx="5">
                  <c:v>112.62</c:v>
                </c:pt>
                <c:pt idx="6">
                  <c:v>139.63</c:v>
                </c:pt>
                <c:pt idx="7">
                  <c:v>144.66</c:v>
                </c:pt>
                <c:pt idx="8">
                  <c:v>118.57</c:v>
                </c:pt>
                <c:pt idx="9">
                  <c:v>98.04</c:v>
                </c:pt>
                <c:pt idx="10">
                  <c:v>62</c:v>
                </c:pt>
                <c:pt idx="11">
                  <c:v>55.75</c:v>
                </c:pt>
                <c:pt idx="12">
                  <c:v>59</c:v>
                </c:pt>
                <c:pt idx="13">
                  <c:v>87.96</c:v>
                </c:pt>
                <c:pt idx="14">
                  <c:v>102.45</c:v>
                </c:pt>
                <c:pt idx="15">
                  <c:v>110</c:v>
                </c:pt>
                <c:pt idx="16">
                  <c:v>137.86000000000001</c:v>
                </c:pt>
                <c:pt idx="17">
                  <c:v>151.88</c:v>
                </c:pt>
                <c:pt idx="18">
                  <c:v>141.09</c:v>
                </c:pt>
                <c:pt idx="19">
                  <c:v>178.37</c:v>
                </c:pt>
                <c:pt idx="20">
                  <c:v>141.11000000000001</c:v>
                </c:pt>
                <c:pt idx="21">
                  <c:v>132.69999999999999</c:v>
                </c:pt>
                <c:pt idx="22">
                  <c:v>117.98</c:v>
                </c:pt>
                <c:pt idx="23">
                  <c:v>101.24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63-45C5-90D0-AF30035B8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29-4CBD-9A3A-F7C1DBF693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4.0999999999999996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29-4CBD-9A3A-F7C1DBF693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6.3260000000000005</c:v>
                </c:pt>
                <c:pt idx="1">
                  <c:v>5.8879999999999999</c:v>
                </c:pt>
                <c:pt idx="2">
                  <c:v>0.90700000000000003</c:v>
                </c:pt>
                <c:pt idx="3">
                  <c:v>0.95</c:v>
                </c:pt>
                <c:pt idx="4">
                  <c:v>6.3010000000000002</c:v>
                </c:pt>
                <c:pt idx="5">
                  <c:v>6.9960000000000004</c:v>
                </c:pt>
                <c:pt idx="6">
                  <c:v>7.2609999999999992</c:v>
                </c:pt>
                <c:pt idx="7">
                  <c:v>16.627000000000002</c:v>
                </c:pt>
                <c:pt idx="8">
                  <c:v>9.4480000000000004</c:v>
                </c:pt>
                <c:pt idx="9">
                  <c:v>4.54</c:v>
                </c:pt>
                <c:pt idx="10">
                  <c:v>0.04</c:v>
                </c:pt>
                <c:pt idx="11">
                  <c:v>5.39</c:v>
                </c:pt>
                <c:pt idx="12">
                  <c:v>0.03</c:v>
                </c:pt>
                <c:pt idx="13">
                  <c:v>5.27</c:v>
                </c:pt>
                <c:pt idx="14">
                  <c:v>5.141</c:v>
                </c:pt>
                <c:pt idx="15">
                  <c:v>12.472</c:v>
                </c:pt>
                <c:pt idx="16">
                  <c:v>6.1710000000000003</c:v>
                </c:pt>
                <c:pt idx="17">
                  <c:v>5.4290000000000003</c:v>
                </c:pt>
                <c:pt idx="18">
                  <c:v>6.4290000000000003</c:v>
                </c:pt>
                <c:pt idx="19">
                  <c:v>6.3840000000000003</c:v>
                </c:pt>
                <c:pt idx="20">
                  <c:v>6.3659999999999997</c:v>
                </c:pt>
                <c:pt idx="21">
                  <c:v>6.3689999999999998</c:v>
                </c:pt>
                <c:pt idx="22">
                  <c:v>7.5559999999999992</c:v>
                </c:pt>
                <c:pt idx="23">
                  <c:v>6.274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29-4CBD-9A3A-F7C1DBF693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21.89</c:v>
                </c:pt>
                <c:pt idx="1">
                  <c:v>18.951000000000001</c:v>
                </c:pt>
                <c:pt idx="2">
                  <c:v>17.344000000000001</c:v>
                </c:pt>
                <c:pt idx="3">
                  <c:v>17.305</c:v>
                </c:pt>
                <c:pt idx="4">
                  <c:v>18.178000000000001</c:v>
                </c:pt>
                <c:pt idx="5">
                  <c:v>22.381</c:v>
                </c:pt>
                <c:pt idx="6">
                  <c:v>29.015000000000001</c:v>
                </c:pt>
                <c:pt idx="7">
                  <c:v>69.492999999999995</c:v>
                </c:pt>
                <c:pt idx="8">
                  <c:v>33.168000000000006</c:v>
                </c:pt>
                <c:pt idx="9">
                  <c:v>23.965</c:v>
                </c:pt>
                <c:pt idx="10">
                  <c:v>14.48</c:v>
                </c:pt>
                <c:pt idx="11">
                  <c:v>22.061</c:v>
                </c:pt>
                <c:pt idx="12">
                  <c:v>14.481</c:v>
                </c:pt>
                <c:pt idx="13">
                  <c:v>19.331000000000003</c:v>
                </c:pt>
                <c:pt idx="14">
                  <c:v>8.3239999999999998</c:v>
                </c:pt>
                <c:pt idx="15">
                  <c:v>61.94</c:v>
                </c:pt>
                <c:pt idx="16">
                  <c:v>24.451999999999998</c:v>
                </c:pt>
                <c:pt idx="17">
                  <c:v>14.295</c:v>
                </c:pt>
                <c:pt idx="18">
                  <c:v>26.581000000000003</c:v>
                </c:pt>
                <c:pt idx="19">
                  <c:v>23.297000000000001</c:v>
                </c:pt>
                <c:pt idx="20">
                  <c:v>25.256999999999998</c:v>
                </c:pt>
                <c:pt idx="21">
                  <c:v>18.978000000000002</c:v>
                </c:pt>
                <c:pt idx="22">
                  <c:v>67.539000000000001</c:v>
                </c:pt>
                <c:pt idx="23">
                  <c:v>27.441000000000003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29-4CBD-9A3A-F7C1DBF693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829-4CBD-9A3A-F7C1DBF693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29-4CBD-9A3A-F7C1DBF693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41.164000000000001</c:v>
                </c:pt>
                <c:pt idx="12">
                  <c:v>46.253999999999998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829-4CBD-9A3A-F7C1DBF693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829-4CBD-9A3A-F7C1DBF693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829-4CBD-9A3A-F7C1DBF693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829-4CBD-9A3A-F7C1DBF693D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29-4CBD-9A3A-F7C1DBF693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4.2859999999999996</c:v>
                </c:pt>
                <c:pt idx="1">
                  <c:v>4.6929999999999996</c:v>
                </c:pt>
                <c:pt idx="2">
                  <c:v>4.2639999999999993</c:v>
                </c:pt>
                <c:pt idx="3">
                  <c:v>3.7919999999999998</c:v>
                </c:pt>
                <c:pt idx="4">
                  <c:v>3.5949999999999998</c:v>
                </c:pt>
                <c:pt idx="5">
                  <c:v>3.5609999999999999</c:v>
                </c:pt>
                <c:pt idx="6">
                  <c:v>3.6120000000000001</c:v>
                </c:pt>
                <c:pt idx="7">
                  <c:v>39.421999999999997</c:v>
                </c:pt>
                <c:pt idx="8">
                  <c:v>12.763999999999999</c:v>
                </c:pt>
                <c:pt idx="9">
                  <c:v>52.120999999999995</c:v>
                </c:pt>
                <c:pt idx="10">
                  <c:v>10.93</c:v>
                </c:pt>
                <c:pt idx="11">
                  <c:v>44.945999999999998</c:v>
                </c:pt>
                <c:pt idx="12">
                  <c:v>13.089</c:v>
                </c:pt>
                <c:pt idx="13">
                  <c:v>33.631</c:v>
                </c:pt>
                <c:pt idx="14">
                  <c:v>32.301000000000002</c:v>
                </c:pt>
                <c:pt idx="15">
                  <c:v>54.916000000000004</c:v>
                </c:pt>
                <c:pt idx="16">
                  <c:v>6.6820000000000004</c:v>
                </c:pt>
                <c:pt idx="17">
                  <c:v>3</c:v>
                </c:pt>
                <c:pt idx="18">
                  <c:v>3.0110000000000001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3.383</c:v>
                </c:pt>
                <c:pt idx="23">
                  <c:v>3.391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829-4CBD-9A3A-F7C1DBF693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829-4CBD-9A3A-F7C1DBF693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829-4CBD-9A3A-F7C1DBF69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101.97</c:v>
                </c:pt>
                <c:pt idx="1">
                  <c:v>100.53</c:v>
                </c:pt>
                <c:pt idx="2">
                  <c:v>98.03</c:v>
                </c:pt>
                <c:pt idx="3">
                  <c:v>98.02</c:v>
                </c:pt>
                <c:pt idx="4">
                  <c:v>103.14</c:v>
                </c:pt>
                <c:pt idx="5">
                  <c:v>112.62</c:v>
                </c:pt>
                <c:pt idx="6">
                  <c:v>139.63</c:v>
                </c:pt>
                <c:pt idx="7">
                  <c:v>144.66</c:v>
                </c:pt>
                <c:pt idx="8">
                  <c:v>118.57</c:v>
                </c:pt>
                <c:pt idx="9">
                  <c:v>98.04</c:v>
                </c:pt>
                <c:pt idx="10">
                  <c:v>62</c:v>
                </c:pt>
                <c:pt idx="11">
                  <c:v>55.75</c:v>
                </c:pt>
                <c:pt idx="12">
                  <c:v>59</c:v>
                </c:pt>
                <c:pt idx="13">
                  <c:v>87.96</c:v>
                </c:pt>
                <c:pt idx="14">
                  <c:v>102.45</c:v>
                </c:pt>
                <c:pt idx="15">
                  <c:v>110</c:v>
                </c:pt>
                <c:pt idx="16">
                  <c:v>137.86000000000001</c:v>
                </c:pt>
                <c:pt idx="17">
                  <c:v>151.88</c:v>
                </c:pt>
                <c:pt idx="18">
                  <c:v>141.09</c:v>
                </c:pt>
                <c:pt idx="19">
                  <c:v>178.37</c:v>
                </c:pt>
                <c:pt idx="20">
                  <c:v>141.11000000000001</c:v>
                </c:pt>
                <c:pt idx="21">
                  <c:v>132.69999999999999</c:v>
                </c:pt>
                <c:pt idx="22">
                  <c:v>117.98</c:v>
                </c:pt>
                <c:pt idx="23">
                  <c:v>101.24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829-4CBD-9A3A-F7C1DBF69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34.001999999999995</v>
      </c>
      <c r="C4" s="18">
        <v>31.032</v>
      </c>
      <c r="D4" s="18">
        <v>24.015000000000001</v>
      </c>
      <c r="E4" s="18">
        <v>23.547000000000001</v>
      </c>
      <c r="F4" s="18">
        <v>29.573999999999998</v>
      </c>
      <c r="G4" s="18">
        <v>34.438000000000002</v>
      </c>
      <c r="H4" s="18">
        <v>41.388000000000005</v>
      </c>
      <c r="I4" s="18">
        <v>127.042</v>
      </c>
      <c r="J4" s="18">
        <v>56.879999999999995</v>
      </c>
      <c r="K4" s="18">
        <v>82.126000000000005</v>
      </c>
      <c r="L4" s="18">
        <v>68.114000000000004</v>
      </c>
      <c r="M4" s="18">
        <v>73.897000000000006</v>
      </c>
      <c r="N4" s="18">
        <v>75.354000000000013</v>
      </c>
      <c r="O4" s="18">
        <v>59.731999999999999</v>
      </c>
      <c r="P4" s="18">
        <v>47.266000000000005</v>
      </c>
      <c r="Q4" s="18">
        <v>133.47</v>
      </c>
      <c r="R4" s="18">
        <v>38.805000000000007</v>
      </c>
      <c r="S4" s="18">
        <v>24.224</v>
      </c>
      <c r="T4" s="18">
        <v>37.521000000000001</v>
      </c>
      <c r="U4" s="18">
        <v>34.181000000000004</v>
      </c>
      <c r="V4" s="18">
        <v>36.122999999999998</v>
      </c>
      <c r="W4" s="18">
        <v>29.846999999999998</v>
      </c>
      <c r="X4" s="18">
        <v>79.977999999999994</v>
      </c>
      <c r="Y4" s="18">
        <v>38.606000000000002</v>
      </c>
      <c r="Z4" s="19"/>
      <c r="AA4" s="20">
        <f>SUM(B4:Z4)</f>
        <v>1261.1620000000003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101.97</v>
      </c>
      <c r="C7" s="28">
        <v>100.53</v>
      </c>
      <c r="D7" s="28">
        <v>98.03</v>
      </c>
      <c r="E7" s="28">
        <v>98.02</v>
      </c>
      <c r="F7" s="28">
        <v>103.14</v>
      </c>
      <c r="G7" s="28">
        <v>112.62</v>
      </c>
      <c r="H7" s="28">
        <v>139.63</v>
      </c>
      <c r="I7" s="28">
        <v>144.66</v>
      </c>
      <c r="J7" s="28">
        <v>118.57</v>
      </c>
      <c r="K7" s="28">
        <v>98.04</v>
      </c>
      <c r="L7" s="28">
        <v>62</v>
      </c>
      <c r="M7" s="28">
        <v>55.75</v>
      </c>
      <c r="N7" s="28">
        <v>59</v>
      </c>
      <c r="O7" s="28">
        <v>87.96</v>
      </c>
      <c r="P7" s="28">
        <v>102.45</v>
      </c>
      <c r="Q7" s="28">
        <v>110</v>
      </c>
      <c r="R7" s="28">
        <v>137.86000000000001</v>
      </c>
      <c r="S7" s="28">
        <v>151.88</v>
      </c>
      <c r="T7" s="28">
        <v>141.09</v>
      </c>
      <c r="U7" s="28">
        <v>178.37</v>
      </c>
      <c r="V7" s="28">
        <v>141.11000000000001</v>
      </c>
      <c r="W7" s="28">
        <v>132.69999999999999</v>
      </c>
      <c r="X7" s="28">
        <v>117.98</v>
      </c>
      <c r="Y7" s="28">
        <v>101.24</v>
      </c>
      <c r="Z7" s="29"/>
      <c r="AA7" s="30">
        <f>IF(SUM(B7:Z7)&lt;&gt;0,AVERAGEIF(B7:Z7,"&lt;&gt;"""),"")</f>
        <v>112.27499999999999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102.34699999999999</v>
      </c>
      <c r="R12" s="52"/>
      <c r="S12" s="52"/>
      <c r="T12" s="52"/>
      <c r="U12" s="52"/>
      <c r="V12" s="52"/>
      <c r="W12" s="52"/>
      <c r="X12" s="52">
        <v>69.736999999999995</v>
      </c>
      <c r="Y12" s="52">
        <v>13.704000000000001</v>
      </c>
      <c r="Z12" s="53"/>
      <c r="AA12" s="54">
        <f t="shared" si="0"/>
        <v>185.78800000000001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34.001999999999995</v>
      </c>
      <c r="C14" s="57">
        <v>31.032</v>
      </c>
      <c r="D14" s="57">
        <v>24.015000000000001</v>
      </c>
      <c r="E14" s="57">
        <v>23.547000000000001</v>
      </c>
      <c r="F14" s="57">
        <v>29.573999999999998</v>
      </c>
      <c r="G14" s="57">
        <v>34.438000000000002</v>
      </c>
      <c r="H14" s="57">
        <v>41.388000000000005</v>
      </c>
      <c r="I14" s="57">
        <v>2.0419999999999998</v>
      </c>
      <c r="J14" s="57">
        <v>21.88</v>
      </c>
      <c r="K14" s="57">
        <v>29.126000000000001</v>
      </c>
      <c r="L14" s="57">
        <v>48.114000000000004</v>
      </c>
      <c r="M14" s="57">
        <v>57.234000000000002</v>
      </c>
      <c r="N14" s="57">
        <v>57.068000000000005</v>
      </c>
      <c r="O14" s="57">
        <v>44.947000000000003</v>
      </c>
      <c r="P14" s="57">
        <v>22.266000000000002</v>
      </c>
      <c r="Q14" s="57">
        <v>2.0230000000000001</v>
      </c>
      <c r="R14" s="57">
        <v>3.8050000000000002</v>
      </c>
      <c r="S14" s="57">
        <v>24.224</v>
      </c>
      <c r="T14" s="57">
        <v>37.521000000000001</v>
      </c>
      <c r="U14" s="57">
        <v>34.181000000000004</v>
      </c>
      <c r="V14" s="57">
        <v>36.122999999999998</v>
      </c>
      <c r="W14" s="57">
        <v>27.232999999999997</v>
      </c>
      <c r="X14" s="57">
        <v>10.241</v>
      </c>
      <c r="Y14" s="57">
        <v>24.902000000000001</v>
      </c>
      <c r="Z14" s="58"/>
      <c r="AA14" s="59">
        <f t="shared" si="0"/>
        <v>700.92600000000004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34.001999999999995</v>
      </c>
      <c r="C16" s="62">
        <f t="shared" si="1"/>
        <v>31.032</v>
      </c>
      <c r="D16" s="62">
        <f t="shared" si="1"/>
        <v>24.015000000000001</v>
      </c>
      <c r="E16" s="62">
        <f t="shared" si="1"/>
        <v>23.547000000000001</v>
      </c>
      <c r="F16" s="62">
        <f t="shared" si="1"/>
        <v>29.573999999999998</v>
      </c>
      <c r="G16" s="62">
        <f t="shared" si="1"/>
        <v>34.438000000000002</v>
      </c>
      <c r="H16" s="62">
        <f t="shared" si="1"/>
        <v>41.388000000000005</v>
      </c>
      <c r="I16" s="62">
        <f t="shared" si="1"/>
        <v>2.0419999999999998</v>
      </c>
      <c r="J16" s="62">
        <f t="shared" si="1"/>
        <v>21.88</v>
      </c>
      <c r="K16" s="62">
        <f t="shared" si="1"/>
        <v>29.126000000000001</v>
      </c>
      <c r="L16" s="62">
        <f t="shared" si="1"/>
        <v>48.114000000000004</v>
      </c>
      <c r="M16" s="62">
        <f t="shared" si="1"/>
        <v>57.234000000000002</v>
      </c>
      <c r="N16" s="62">
        <f t="shared" si="1"/>
        <v>57.068000000000005</v>
      </c>
      <c r="O16" s="62">
        <f t="shared" si="1"/>
        <v>44.947000000000003</v>
      </c>
      <c r="P16" s="62">
        <f t="shared" si="1"/>
        <v>22.266000000000002</v>
      </c>
      <c r="Q16" s="62">
        <f t="shared" si="1"/>
        <v>104.36999999999999</v>
      </c>
      <c r="R16" s="62">
        <f t="shared" si="1"/>
        <v>3.8050000000000002</v>
      </c>
      <c r="S16" s="62">
        <f t="shared" si="1"/>
        <v>24.224</v>
      </c>
      <c r="T16" s="62">
        <f t="shared" si="1"/>
        <v>37.521000000000001</v>
      </c>
      <c r="U16" s="62">
        <f t="shared" si="1"/>
        <v>34.181000000000004</v>
      </c>
      <c r="V16" s="62">
        <f t="shared" si="1"/>
        <v>36.122999999999998</v>
      </c>
      <c r="W16" s="62">
        <f t="shared" si="1"/>
        <v>27.232999999999997</v>
      </c>
      <c r="X16" s="62">
        <f t="shared" si="1"/>
        <v>79.977999999999994</v>
      </c>
      <c r="Y16" s="62">
        <f t="shared" si="1"/>
        <v>38.606000000000002</v>
      </c>
      <c r="Z16" s="63" t="str">
        <f t="shared" si="1"/>
        <v/>
      </c>
      <c r="AA16" s="64">
        <f>SUM(AA10:AA15)</f>
        <v>886.71400000000006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125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20</v>
      </c>
      <c r="M21" s="81">
        <v>16.663</v>
      </c>
      <c r="N21" s="81">
        <v>18.286000000000001</v>
      </c>
      <c r="O21" s="81">
        <v>14.785</v>
      </c>
      <c r="P21" s="81"/>
      <c r="Q21" s="81"/>
      <c r="R21" s="81"/>
      <c r="S21" s="81"/>
      <c r="T21" s="81"/>
      <c r="U21" s="81"/>
      <c r="V21" s="81"/>
      <c r="W21" s="81">
        <v>2.6139999999999999</v>
      </c>
      <c r="X21" s="81"/>
      <c r="Y21" s="81"/>
      <c r="Z21" s="78"/>
      <c r="AA21" s="79">
        <f t="shared" si="2"/>
        <v>72.347999999999999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125</v>
      </c>
      <c r="J26" s="88">
        <f t="shared" si="3"/>
        <v>0</v>
      </c>
      <c r="K26" s="88">
        <f t="shared" si="3"/>
        <v>28</v>
      </c>
      <c r="L26" s="88">
        <f t="shared" si="3"/>
        <v>20</v>
      </c>
      <c r="M26" s="88">
        <f t="shared" si="3"/>
        <v>16.663</v>
      </c>
      <c r="N26" s="88">
        <f t="shared" si="3"/>
        <v>18.286000000000001</v>
      </c>
      <c r="O26" s="88">
        <f t="shared" si="3"/>
        <v>14.785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2.6139999999999999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225.34800000000001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34.002000000000002</v>
      </c>
      <c r="C30" s="77">
        <v>31.032</v>
      </c>
      <c r="D30" s="77">
        <v>24.015000000000001</v>
      </c>
      <c r="E30" s="77">
        <v>23.547000000000001</v>
      </c>
      <c r="F30" s="77">
        <v>29.574000000000002</v>
      </c>
      <c r="G30" s="77">
        <v>34.438000000000002</v>
      </c>
      <c r="H30" s="77">
        <v>41.387999999999998</v>
      </c>
      <c r="I30" s="77">
        <v>127.042</v>
      </c>
      <c r="J30" s="77">
        <v>21.88</v>
      </c>
      <c r="K30" s="77">
        <v>57.125999999999998</v>
      </c>
      <c r="L30" s="77">
        <v>68.114000000000004</v>
      </c>
      <c r="M30" s="77">
        <v>73.897000000000006</v>
      </c>
      <c r="N30" s="77">
        <v>75.353999999999999</v>
      </c>
      <c r="O30" s="77">
        <v>59.731999999999999</v>
      </c>
      <c r="P30" s="77">
        <v>22.265999999999998</v>
      </c>
      <c r="Q30" s="77">
        <v>104.37</v>
      </c>
      <c r="R30" s="77">
        <v>3.8050000000000002</v>
      </c>
      <c r="S30" s="77">
        <v>24.224</v>
      </c>
      <c r="T30" s="77">
        <v>37.521000000000001</v>
      </c>
      <c r="U30" s="77">
        <v>34.180999999999997</v>
      </c>
      <c r="V30" s="77">
        <v>36.122999999999998</v>
      </c>
      <c r="W30" s="77">
        <v>29.847000000000001</v>
      </c>
      <c r="X30" s="77">
        <v>79.977999999999994</v>
      </c>
      <c r="Y30" s="77">
        <v>38.606000000000002</v>
      </c>
      <c r="Z30" s="78"/>
      <c r="AA30" s="79">
        <f>SUM(B30:Z30)</f>
        <v>1112.0620000000001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34.002000000000002</v>
      </c>
      <c r="C32" s="62">
        <f t="shared" ref="C32:Z32" si="4">IF(LEN(C$2)&gt;0,SUM(C29:C31),"")</f>
        <v>31.032</v>
      </c>
      <c r="D32" s="62">
        <f t="shared" si="4"/>
        <v>24.015000000000001</v>
      </c>
      <c r="E32" s="62">
        <f t="shared" si="4"/>
        <v>23.547000000000001</v>
      </c>
      <c r="F32" s="62">
        <f t="shared" si="4"/>
        <v>29.574000000000002</v>
      </c>
      <c r="G32" s="62">
        <f t="shared" si="4"/>
        <v>34.438000000000002</v>
      </c>
      <c r="H32" s="62">
        <f t="shared" si="4"/>
        <v>41.387999999999998</v>
      </c>
      <c r="I32" s="62">
        <f t="shared" si="4"/>
        <v>127.042</v>
      </c>
      <c r="J32" s="62">
        <f t="shared" si="4"/>
        <v>21.88</v>
      </c>
      <c r="K32" s="62">
        <f t="shared" si="4"/>
        <v>57.125999999999998</v>
      </c>
      <c r="L32" s="62">
        <f t="shared" si="4"/>
        <v>68.114000000000004</v>
      </c>
      <c r="M32" s="62">
        <f t="shared" si="4"/>
        <v>73.897000000000006</v>
      </c>
      <c r="N32" s="62">
        <f t="shared" si="4"/>
        <v>75.353999999999999</v>
      </c>
      <c r="O32" s="62">
        <f t="shared" si="4"/>
        <v>59.731999999999999</v>
      </c>
      <c r="P32" s="62">
        <f t="shared" si="4"/>
        <v>22.265999999999998</v>
      </c>
      <c r="Q32" s="62">
        <f t="shared" si="4"/>
        <v>104.37</v>
      </c>
      <c r="R32" s="62">
        <f t="shared" si="4"/>
        <v>3.8050000000000002</v>
      </c>
      <c r="S32" s="62">
        <f t="shared" si="4"/>
        <v>24.224</v>
      </c>
      <c r="T32" s="62">
        <f t="shared" si="4"/>
        <v>37.521000000000001</v>
      </c>
      <c r="U32" s="62">
        <f t="shared" si="4"/>
        <v>34.180999999999997</v>
      </c>
      <c r="V32" s="62">
        <f t="shared" si="4"/>
        <v>36.122999999999998</v>
      </c>
      <c r="W32" s="62">
        <f t="shared" si="4"/>
        <v>29.847000000000001</v>
      </c>
      <c r="X32" s="62">
        <f t="shared" si="4"/>
        <v>79.977999999999994</v>
      </c>
      <c r="Y32" s="62">
        <f t="shared" si="4"/>
        <v>38.606000000000002</v>
      </c>
      <c r="Z32" s="63" t="str">
        <f t="shared" si="4"/>
        <v/>
      </c>
      <c r="AA32" s="64">
        <f>SUM(AA29:AA31)</f>
        <v>1112.0620000000001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>
        <v>35</v>
      </c>
      <c r="K37" s="99">
        <v>25</v>
      </c>
      <c r="L37" s="99"/>
      <c r="M37" s="99"/>
      <c r="N37" s="99"/>
      <c r="O37" s="99"/>
      <c r="P37" s="99">
        <v>25</v>
      </c>
      <c r="Q37" s="99">
        <v>29.1</v>
      </c>
      <c r="R37" s="99">
        <v>35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149.1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35</v>
      </c>
      <c r="K40" s="88">
        <f t="shared" si="6"/>
        <v>25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25</v>
      </c>
      <c r="Q40" s="88">
        <f t="shared" si="6"/>
        <v>29.1</v>
      </c>
      <c r="R40" s="88">
        <f t="shared" si="6"/>
        <v>35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>
        <v>35</v>
      </c>
      <c r="K45" s="99">
        <v>25</v>
      </c>
      <c r="L45" s="99"/>
      <c r="M45" s="99"/>
      <c r="N45" s="99"/>
      <c r="O45" s="99"/>
      <c r="P45" s="99">
        <v>25</v>
      </c>
      <c r="Q45" s="99">
        <v>29.1</v>
      </c>
      <c r="R45" s="99">
        <v>35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149.1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35</v>
      </c>
      <c r="K49" s="88">
        <f t="shared" si="8"/>
        <v>25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25</v>
      </c>
      <c r="Q49" s="88">
        <f t="shared" si="8"/>
        <v>29.1</v>
      </c>
      <c r="R49" s="88">
        <f t="shared" si="8"/>
        <v>35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34.001999999999995</v>
      </c>
      <c r="C52" s="88">
        <f t="shared" si="10"/>
        <v>31.032</v>
      </c>
      <c r="D52" s="88">
        <f t="shared" si="10"/>
        <v>24.015000000000001</v>
      </c>
      <c r="E52" s="88">
        <f t="shared" si="10"/>
        <v>23.547000000000001</v>
      </c>
      <c r="F52" s="88">
        <f t="shared" si="10"/>
        <v>29.573999999999998</v>
      </c>
      <c r="G52" s="88">
        <f t="shared" si="10"/>
        <v>34.438000000000002</v>
      </c>
      <c r="H52" s="88">
        <f t="shared" si="10"/>
        <v>41.388000000000005</v>
      </c>
      <c r="I52" s="88">
        <f t="shared" si="10"/>
        <v>127.042</v>
      </c>
      <c r="J52" s="88">
        <f t="shared" si="10"/>
        <v>56.879999999999995</v>
      </c>
      <c r="K52" s="88">
        <f t="shared" si="10"/>
        <v>82.126000000000005</v>
      </c>
      <c r="L52" s="88">
        <f t="shared" si="10"/>
        <v>68.114000000000004</v>
      </c>
      <c r="M52" s="88">
        <f t="shared" si="10"/>
        <v>73.897000000000006</v>
      </c>
      <c r="N52" s="88">
        <f t="shared" si="10"/>
        <v>75.354000000000013</v>
      </c>
      <c r="O52" s="88">
        <f t="shared" si="10"/>
        <v>59.731999999999999</v>
      </c>
      <c r="P52" s="88">
        <f t="shared" si="10"/>
        <v>47.266000000000005</v>
      </c>
      <c r="Q52" s="88">
        <f t="shared" si="10"/>
        <v>133.47</v>
      </c>
      <c r="R52" s="88">
        <f t="shared" si="10"/>
        <v>38.805</v>
      </c>
      <c r="S52" s="88">
        <f t="shared" si="10"/>
        <v>24.224</v>
      </c>
      <c r="T52" s="88">
        <f t="shared" si="10"/>
        <v>37.521000000000001</v>
      </c>
      <c r="U52" s="88">
        <f t="shared" si="10"/>
        <v>34.181000000000004</v>
      </c>
      <c r="V52" s="88">
        <f t="shared" si="10"/>
        <v>36.122999999999998</v>
      </c>
      <c r="W52" s="88">
        <f t="shared" si="10"/>
        <v>29.846999999999998</v>
      </c>
      <c r="X52" s="88">
        <f t="shared" si="10"/>
        <v>79.977999999999994</v>
      </c>
      <c r="Y52" s="88">
        <f t="shared" si="10"/>
        <v>38.606000000000002</v>
      </c>
      <c r="Z52" s="89" t="str">
        <f t="shared" si="10"/>
        <v/>
      </c>
      <c r="AA52" s="104">
        <f>SUM(B52:Z52)</f>
        <v>1261.1620000000003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34.002000000000002</v>
      </c>
      <c r="C4" s="18">
        <v>31.032</v>
      </c>
      <c r="D4" s="18">
        <v>24.015000000000001</v>
      </c>
      <c r="E4" s="18">
        <v>23.547000000000001</v>
      </c>
      <c r="F4" s="18">
        <v>29.574000000000002</v>
      </c>
      <c r="G4" s="18">
        <v>34.438000000000002</v>
      </c>
      <c r="H4" s="18">
        <v>41.388000000000005</v>
      </c>
      <c r="I4" s="18">
        <v>127.04199999999997</v>
      </c>
      <c r="J4" s="18">
        <v>56.879999999999995</v>
      </c>
      <c r="K4" s="18">
        <v>82.126000000000005</v>
      </c>
      <c r="L4" s="18">
        <v>68.114000000000004</v>
      </c>
      <c r="M4" s="18">
        <v>73.897000000000006</v>
      </c>
      <c r="N4" s="18">
        <v>75.353999999999999</v>
      </c>
      <c r="O4" s="18">
        <v>59.731999999999999</v>
      </c>
      <c r="P4" s="18">
        <v>47.265999999999998</v>
      </c>
      <c r="Q4" s="18">
        <v>133.428</v>
      </c>
      <c r="R4" s="18">
        <v>38.805</v>
      </c>
      <c r="S4" s="18">
        <v>24.224</v>
      </c>
      <c r="T4" s="18">
        <v>37.521000000000001</v>
      </c>
      <c r="U4" s="18">
        <v>34.181000000000004</v>
      </c>
      <c r="V4" s="18">
        <v>36.122999999999998</v>
      </c>
      <c r="W4" s="18">
        <v>29.846999999999998</v>
      </c>
      <c r="X4" s="18">
        <v>79.978000000000009</v>
      </c>
      <c r="Y4" s="18">
        <v>38.606000000000009</v>
      </c>
      <c r="Z4" s="19"/>
      <c r="AA4" s="20">
        <f>SUM(B4:Z4)</f>
        <v>1261.1200000000001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101.97</v>
      </c>
      <c r="C7" s="28">
        <v>100.53</v>
      </c>
      <c r="D7" s="28">
        <v>98.03</v>
      </c>
      <c r="E7" s="28">
        <v>98.02</v>
      </c>
      <c r="F7" s="28">
        <v>103.14</v>
      </c>
      <c r="G7" s="28">
        <v>112.62</v>
      </c>
      <c r="H7" s="28">
        <v>139.63</v>
      </c>
      <c r="I7" s="28">
        <v>144.66</v>
      </c>
      <c r="J7" s="28">
        <v>118.57</v>
      </c>
      <c r="K7" s="28">
        <v>98.04</v>
      </c>
      <c r="L7" s="28">
        <v>62</v>
      </c>
      <c r="M7" s="28">
        <v>55.75</v>
      </c>
      <c r="N7" s="28">
        <v>59</v>
      </c>
      <c r="O7" s="28">
        <v>87.96</v>
      </c>
      <c r="P7" s="28">
        <v>102.45</v>
      </c>
      <c r="Q7" s="28">
        <v>110</v>
      </c>
      <c r="R7" s="28">
        <v>137.86000000000001</v>
      </c>
      <c r="S7" s="28">
        <v>151.88</v>
      </c>
      <c r="T7" s="28">
        <v>141.09</v>
      </c>
      <c r="U7" s="28">
        <v>178.37</v>
      </c>
      <c r="V7" s="28">
        <v>141.11000000000001</v>
      </c>
      <c r="W7" s="28">
        <v>132.69999999999999</v>
      </c>
      <c r="X7" s="28">
        <v>117.98</v>
      </c>
      <c r="Y7" s="28">
        <v>101.24</v>
      </c>
      <c r="Z7" s="29"/>
      <c r="AA7" s="30">
        <f>IF(SUM(B7:Z7)&lt;&gt;0,AVERAGEIF(B7:Z7,"&lt;&gt;"""),"")</f>
        <v>112.27499999999999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4.2859999999999996</v>
      </c>
      <c r="C14" s="57">
        <v>4.6929999999999996</v>
      </c>
      <c r="D14" s="57">
        <v>4.2639999999999993</v>
      </c>
      <c r="E14" s="57">
        <v>3.7919999999999998</v>
      </c>
      <c r="F14" s="57">
        <v>3.5949999999999998</v>
      </c>
      <c r="G14" s="57">
        <v>3.5609999999999999</v>
      </c>
      <c r="H14" s="57">
        <v>3.6120000000000001</v>
      </c>
      <c r="I14" s="57">
        <v>39.421999999999997</v>
      </c>
      <c r="J14" s="57">
        <v>12.763999999999999</v>
      </c>
      <c r="K14" s="57">
        <v>52.120999999999995</v>
      </c>
      <c r="L14" s="57">
        <v>10.93</v>
      </c>
      <c r="M14" s="57">
        <v>44.945999999999998</v>
      </c>
      <c r="N14" s="57">
        <v>13.089</v>
      </c>
      <c r="O14" s="57">
        <v>33.631</v>
      </c>
      <c r="P14" s="57">
        <v>32.301000000000002</v>
      </c>
      <c r="Q14" s="57">
        <v>54.916000000000004</v>
      </c>
      <c r="R14" s="57">
        <v>6.6820000000000004</v>
      </c>
      <c r="S14" s="57">
        <v>3</v>
      </c>
      <c r="T14" s="57">
        <v>3.0110000000000001</v>
      </c>
      <c r="U14" s="57">
        <v>3</v>
      </c>
      <c r="V14" s="57">
        <v>3</v>
      </c>
      <c r="W14" s="57">
        <v>3</v>
      </c>
      <c r="X14" s="57">
        <v>3.383</v>
      </c>
      <c r="Y14" s="57">
        <v>3.391</v>
      </c>
      <c r="Z14" s="58"/>
      <c r="AA14" s="59">
        <f t="shared" si="0"/>
        <v>350.39000000000004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4.2859999999999996</v>
      </c>
      <c r="C16" s="62">
        <f t="shared" ref="C16:Z16" si="1">IF(LEN(C$2)&gt;0,SUM(C10:C15),"")</f>
        <v>4.6929999999999996</v>
      </c>
      <c r="D16" s="62">
        <f t="shared" si="1"/>
        <v>4.2639999999999993</v>
      </c>
      <c r="E16" s="62">
        <f t="shared" si="1"/>
        <v>3.7919999999999998</v>
      </c>
      <c r="F16" s="62">
        <f t="shared" si="1"/>
        <v>3.5949999999999998</v>
      </c>
      <c r="G16" s="62">
        <f t="shared" si="1"/>
        <v>3.5609999999999999</v>
      </c>
      <c r="H16" s="62">
        <f t="shared" si="1"/>
        <v>3.6120000000000001</v>
      </c>
      <c r="I16" s="62">
        <f t="shared" si="1"/>
        <v>39.421999999999997</v>
      </c>
      <c r="J16" s="62">
        <f t="shared" si="1"/>
        <v>12.763999999999999</v>
      </c>
      <c r="K16" s="62">
        <f t="shared" si="1"/>
        <v>52.120999999999995</v>
      </c>
      <c r="L16" s="62">
        <f t="shared" si="1"/>
        <v>10.93</v>
      </c>
      <c r="M16" s="62">
        <f t="shared" si="1"/>
        <v>44.945999999999998</v>
      </c>
      <c r="N16" s="62">
        <f t="shared" si="1"/>
        <v>13.089</v>
      </c>
      <c r="O16" s="62">
        <f t="shared" si="1"/>
        <v>33.631</v>
      </c>
      <c r="P16" s="62">
        <f t="shared" si="1"/>
        <v>32.301000000000002</v>
      </c>
      <c r="Q16" s="62">
        <f t="shared" si="1"/>
        <v>54.916000000000004</v>
      </c>
      <c r="R16" s="62">
        <f t="shared" si="1"/>
        <v>6.6820000000000004</v>
      </c>
      <c r="S16" s="62">
        <f t="shared" si="1"/>
        <v>3</v>
      </c>
      <c r="T16" s="62">
        <f t="shared" si="1"/>
        <v>3.0110000000000001</v>
      </c>
      <c r="U16" s="62">
        <f t="shared" si="1"/>
        <v>3</v>
      </c>
      <c r="V16" s="62">
        <f t="shared" si="1"/>
        <v>3</v>
      </c>
      <c r="W16" s="62">
        <f t="shared" si="1"/>
        <v>3</v>
      </c>
      <c r="X16" s="62">
        <f t="shared" si="1"/>
        <v>3.383</v>
      </c>
      <c r="Y16" s="62">
        <f t="shared" si="1"/>
        <v>3.391</v>
      </c>
      <c r="Z16" s="63" t="str">
        <f t="shared" si="1"/>
        <v/>
      </c>
      <c r="AA16" s="64">
        <f>SUM(AA10:AA15)</f>
        <v>350.39000000000004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4.0999999999999996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38.6</v>
      </c>
    </row>
    <row r="20" spans="1:27" ht="24.95" customHeight="1" x14ac:dyDescent="0.2">
      <c r="A20" s="75" t="s">
        <v>15</v>
      </c>
      <c r="B20" s="76">
        <v>6.3260000000000005</v>
      </c>
      <c r="C20" s="77">
        <v>5.8879999999999999</v>
      </c>
      <c r="D20" s="77">
        <v>0.90700000000000003</v>
      </c>
      <c r="E20" s="77">
        <v>0.95</v>
      </c>
      <c r="F20" s="77">
        <v>6.3010000000000002</v>
      </c>
      <c r="G20" s="77">
        <v>6.9960000000000004</v>
      </c>
      <c r="H20" s="77">
        <v>7.2609999999999992</v>
      </c>
      <c r="I20" s="77">
        <v>16.627000000000002</v>
      </c>
      <c r="J20" s="77">
        <v>9.4480000000000004</v>
      </c>
      <c r="K20" s="77">
        <v>4.54</v>
      </c>
      <c r="L20" s="77">
        <v>0.04</v>
      </c>
      <c r="M20" s="77">
        <v>5.39</v>
      </c>
      <c r="N20" s="77">
        <v>0.03</v>
      </c>
      <c r="O20" s="77">
        <v>5.27</v>
      </c>
      <c r="P20" s="77">
        <v>5.141</v>
      </c>
      <c r="Q20" s="77">
        <v>12.472</v>
      </c>
      <c r="R20" s="77">
        <v>6.1710000000000003</v>
      </c>
      <c r="S20" s="77">
        <v>5.4290000000000003</v>
      </c>
      <c r="T20" s="77">
        <v>6.4290000000000003</v>
      </c>
      <c r="U20" s="77">
        <v>6.3840000000000003</v>
      </c>
      <c r="V20" s="77">
        <v>6.3659999999999997</v>
      </c>
      <c r="W20" s="77">
        <v>6.3689999999999998</v>
      </c>
      <c r="X20" s="77">
        <v>7.5559999999999992</v>
      </c>
      <c r="Y20" s="77">
        <v>6.274</v>
      </c>
      <c r="Z20" s="78"/>
      <c r="AA20" s="79">
        <f t="shared" si="2"/>
        <v>144.56500000000003</v>
      </c>
    </row>
    <row r="21" spans="1:27" ht="24.95" customHeight="1" x14ac:dyDescent="0.2">
      <c r="A21" s="75" t="s">
        <v>16</v>
      </c>
      <c r="B21" s="80">
        <v>21.89</v>
      </c>
      <c r="C21" s="81">
        <v>18.951000000000001</v>
      </c>
      <c r="D21" s="81">
        <v>17.344000000000001</v>
      </c>
      <c r="E21" s="81">
        <v>17.305</v>
      </c>
      <c r="F21" s="81">
        <v>18.178000000000001</v>
      </c>
      <c r="G21" s="81">
        <v>22.381</v>
      </c>
      <c r="H21" s="81">
        <v>29.015000000000001</v>
      </c>
      <c r="I21" s="81">
        <v>69.492999999999995</v>
      </c>
      <c r="J21" s="81">
        <v>33.168000000000006</v>
      </c>
      <c r="K21" s="81">
        <v>23.965</v>
      </c>
      <c r="L21" s="81">
        <v>14.48</v>
      </c>
      <c r="M21" s="81">
        <v>22.061</v>
      </c>
      <c r="N21" s="81">
        <v>14.481</v>
      </c>
      <c r="O21" s="81">
        <v>19.331000000000003</v>
      </c>
      <c r="P21" s="81">
        <v>8.3239999999999998</v>
      </c>
      <c r="Q21" s="81">
        <v>61.94</v>
      </c>
      <c r="R21" s="81">
        <v>24.451999999999998</v>
      </c>
      <c r="S21" s="81">
        <v>14.295</v>
      </c>
      <c r="T21" s="81">
        <v>26.581000000000003</v>
      </c>
      <c r="U21" s="81">
        <v>23.297000000000001</v>
      </c>
      <c r="V21" s="81">
        <v>25.256999999999998</v>
      </c>
      <c r="W21" s="81">
        <v>18.978000000000002</v>
      </c>
      <c r="X21" s="81">
        <v>67.539000000000001</v>
      </c>
      <c r="Y21" s="81">
        <v>27.441000000000003</v>
      </c>
      <c r="Z21" s="78"/>
      <c r="AA21" s="79">
        <f t="shared" si="2"/>
        <v>640.14700000000005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41.164000000000001</v>
      </c>
      <c r="M22" s="81"/>
      <c r="N22" s="81">
        <v>46.253999999999998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87.418000000000006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29.716000000000001</v>
      </c>
      <c r="C26" s="88">
        <f t="shared" ref="C26:Z26" si="3">IF(LEN(C$2)&gt;0,SUM(C19:C25),"")</f>
        <v>26.338999999999999</v>
      </c>
      <c r="D26" s="88">
        <f t="shared" si="3"/>
        <v>19.751000000000001</v>
      </c>
      <c r="E26" s="88">
        <f t="shared" si="3"/>
        <v>19.754999999999999</v>
      </c>
      <c r="F26" s="88">
        <f t="shared" si="3"/>
        <v>25.978999999999999</v>
      </c>
      <c r="G26" s="88">
        <f t="shared" si="3"/>
        <v>30.877000000000002</v>
      </c>
      <c r="H26" s="88">
        <f t="shared" si="3"/>
        <v>37.775999999999996</v>
      </c>
      <c r="I26" s="88">
        <f t="shared" si="3"/>
        <v>87.62</v>
      </c>
      <c r="J26" s="88">
        <f t="shared" si="3"/>
        <v>44.116000000000007</v>
      </c>
      <c r="K26" s="88">
        <f t="shared" si="3"/>
        <v>30.004999999999999</v>
      </c>
      <c r="L26" s="88">
        <f t="shared" si="3"/>
        <v>57.183999999999997</v>
      </c>
      <c r="M26" s="88">
        <f t="shared" si="3"/>
        <v>28.951000000000001</v>
      </c>
      <c r="N26" s="88">
        <f t="shared" si="3"/>
        <v>62.265000000000001</v>
      </c>
      <c r="O26" s="88">
        <f t="shared" si="3"/>
        <v>26.101000000000003</v>
      </c>
      <c r="P26" s="88">
        <f t="shared" si="3"/>
        <v>14.965</v>
      </c>
      <c r="Q26" s="88">
        <f t="shared" si="3"/>
        <v>78.512</v>
      </c>
      <c r="R26" s="88">
        <f t="shared" si="3"/>
        <v>32.122999999999998</v>
      </c>
      <c r="S26" s="88">
        <f t="shared" si="3"/>
        <v>21.224</v>
      </c>
      <c r="T26" s="88">
        <f t="shared" si="3"/>
        <v>34.510000000000005</v>
      </c>
      <c r="U26" s="88">
        <f t="shared" si="3"/>
        <v>31.181000000000001</v>
      </c>
      <c r="V26" s="88">
        <f t="shared" si="3"/>
        <v>33.122999999999998</v>
      </c>
      <c r="W26" s="88">
        <f t="shared" si="3"/>
        <v>26.847000000000001</v>
      </c>
      <c r="X26" s="88">
        <f t="shared" si="3"/>
        <v>76.594999999999999</v>
      </c>
      <c r="Y26" s="88">
        <f t="shared" si="3"/>
        <v>35.215000000000003</v>
      </c>
      <c r="Z26" s="89" t="str">
        <f t="shared" si="3"/>
        <v/>
      </c>
      <c r="AA26" s="90">
        <f>SUM(AA19:AA25)</f>
        <v>910.73000000000013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34.002000000000002</v>
      </c>
      <c r="C30" s="77">
        <v>31.032</v>
      </c>
      <c r="D30" s="77">
        <v>24.015000000000001</v>
      </c>
      <c r="E30" s="77">
        <v>23.547000000000001</v>
      </c>
      <c r="F30" s="77">
        <v>29.574000000000002</v>
      </c>
      <c r="G30" s="77">
        <v>34.438000000000002</v>
      </c>
      <c r="H30" s="77">
        <v>41.387999999999998</v>
      </c>
      <c r="I30" s="77">
        <v>127.042</v>
      </c>
      <c r="J30" s="77">
        <v>56.88</v>
      </c>
      <c r="K30" s="77">
        <v>82.126000000000005</v>
      </c>
      <c r="L30" s="77">
        <v>68.114000000000004</v>
      </c>
      <c r="M30" s="77">
        <v>73.897000000000006</v>
      </c>
      <c r="N30" s="77">
        <v>75.353999999999999</v>
      </c>
      <c r="O30" s="77">
        <v>59.731999999999999</v>
      </c>
      <c r="P30" s="77">
        <v>47.265999999999998</v>
      </c>
      <c r="Q30" s="77">
        <v>133.428</v>
      </c>
      <c r="R30" s="77">
        <v>38.805</v>
      </c>
      <c r="S30" s="77">
        <v>24.224</v>
      </c>
      <c r="T30" s="77">
        <v>37.521000000000001</v>
      </c>
      <c r="U30" s="77">
        <v>34.180999999999997</v>
      </c>
      <c r="V30" s="77">
        <v>36.122999999999998</v>
      </c>
      <c r="W30" s="77">
        <v>29.847000000000001</v>
      </c>
      <c r="X30" s="77">
        <v>79.977999999999994</v>
      </c>
      <c r="Y30" s="77">
        <v>38.606000000000002</v>
      </c>
      <c r="Z30" s="78"/>
      <c r="AA30" s="79">
        <f>SUM(B30:Z30)</f>
        <v>1261.1200000000001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34.002000000000002</v>
      </c>
      <c r="C32" s="62">
        <f t="shared" ref="C32:Z32" si="4">IF(LEN(C$2)&gt;0,SUM(C29:C31),"")</f>
        <v>31.032</v>
      </c>
      <c r="D32" s="62">
        <f t="shared" si="4"/>
        <v>24.015000000000001</v>
      </c>
      <c r="E32" s="62">
        <f t="shared" si="4"/>
        <v>23.547000000000001</v>
      </c>
      <c r="F32" s="62">
        <f t="shared" si="4"/>
        <v>29.574000000000002</v>
      </c>
      <c r="G32" s="62">
        <f t="shared" si="4"/>
        <v>34.438000000000002</v>
      </c>
      <c r="H32" s="62">
        <f t="shared" si="4"/>
        <v>41.387999999999998</v>
      </c>
      <c r="I32" s="62">
        <f t="shared" si="4"/>
        <v>127.042</v>
      </c>
      <c r="J32" s="62">
        <f t="shared" si="4"/>
        <v>56.88</v>
      </c>
      <c r="K32" s="62">
        <f t="shared" si="4"/>
        <v>82.126000000000005</v>
      </c>
      <c r="L32" s="62">
        <f t="shared" si="4"/>
        <v>68.114000000000004</v>
      </c>
      <c r="M32" s="62">
        <f t="shared" si="4"/>
        <v>73.897000000000006</v>
      </c>
      <c r="N32" s="62">
        <f t="shared" si="4"/>
        <v>75.353999999999999</v>
      </c>
      <c r="O32" s="62">
        <f t="shared" si="4"/>
        <v>59.731999999999999</v>
      </c>
      <c r="P32" s="62">
        <f t="shared" si="4"/>
        <v>47.265999999999998</v>
      </c>
      <c r="Q32" s="62">
        <f t="shared" si="4"/>
        <v>133.428</v>
      </c>
      <c r="R32" s="62">
        <f t="shared" si="4"/>
        <v>38.805</v>
      </c>
      <c r="S32" s="62">
        <f t="shared" si="4"/>
        <v>24.224</v>
      </c>
      <c r="T32" s="62">
        <f t="shared" si="4"/>
        <v>37.521000000000001</v>
      </c>
      <c r="U32" s="62">
        <f t="shared" si="4"/>
        <v>34.180999999999997</v>
      </c>
      <c r="V32" s="62">
        <f t="shared" si="4"/>
        <v>36.122999999999998</v>
      </c>
      <c r="W32" s="62">
        <f t="shared" si="4"/>
        <v>29.847000000000001</v>
      </c>
      <c r="X32" s="62">
        <f t="shared" si="4"/>
        <v>79.977999999999994</v>
      </c>
      <c r="Y32" s="62">
        <f t="shared" si="4"/>
        <v>38.606000000000002</v>
      </c>
      <c r="Z32" s="63" t="str">
        <f t="shared" si="4"/>
        <v/>
      </c>
      <c r="AA32" s="64">
        <f>SUM(AA29:AA31)</f>
        <v>1261.1200000000001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34.002000000000002</v>
      </c>
      <c r="C52" s="88">
        <f t="shared" ref="C52:Z52" si="10">IF(LEN(C$2)&gt;0,SUM(C10:C15)+C26+C40,"")</f>
        <v>31.031999999999996</v>
      </c>
      <c r="D52" s="88">
        <f t="shared" si="10"/>
        <v>24.015000000000001</v>
      </c>
      <c r="E52" s="88">
        <f t="shared" si="10"/>
        <v>23.546999999999997</v>
      </c>
      <c r="F52" s="88">
        <f t="shared" si="10"/>
        <v>29.573999999999998</v>
      </c>
      <c r="G52" s="88">
        <f t="shared" si="10"/>
        <v>34.438000000000002</v>
      </c>
      <c r="H52" s="88">
        <f t="shared" si="10"/>
        <v>41.387999999999998</v>
      </c>
      <c r="I52" s="88">
        <f t="shared" si="10"/>
        <v>127.042</v>
      </c>
      <c r="J52" s="88">
        <f t="shared" si="10"/>
        <v>56.88000000000001</v>
      </c>
      <c r="K52" s="88">
        <f t="shared" si="10"/>
        <v>82.125999999999991</v>
      </c>
      <c r="L52" s="88">
        <f t="shared" si="10"/>
        <v>68.114000000000004</v>
      </c>
      <c r="M52" s="88">
        <f t="shared" si="10"/>
        <v>73.896999999999991</v>
      </c>
      <c r="N52" s="88">
        <f t="shared" si="10"/>
        <v>75.353999999999999</v>
      </c>
      <c r="O52" s="88">
        <f t="shared" si="10"/>
        <v>59.731999999999999</v>
      </c>
      <c r="P52" s="88">
        <f t="shared" si="10"/>
        <v>47.266000000000005</v>
      </c>
      <c r="Q52" s="88">
        <f t="shared" si="10"/>
        <v>133.428</v>
      </c>
      <c r="R52" s="88">
        <f t="shared" si="10"/>
        <v>38.805</v>
      </c>
      <c r="S52" s="88">
        <f t="shared" si="10"/>
        <v>24.224</v>
      </c>
      <c r="T52" s="88">
        <f t="shared" si="10"/>
        <v>37.521000000000008</v>
      </c>
      <c r="U52" s="88">
        <f t="shared" si="10"/>
        <v>34.180999999999997</v>
      </c>
      <c r="V52" s="88">
        <f t="shared" si="10"/>
        <v>36.122999999999998</v>
      </c>
      <c r="W52" s="88">
        <f t="shared" si="10"/>
        <v>29.847000000000001</v>
      </c>
      <c r="X52" s="88">
        <f t="shared" si="10"/>
        <v>79.977999999999994</v>
      </c>
      <c r="Y52" s="88">
        <f t="shared" si="10"/>
        <v>38.606000000000002</v>
      </c>
      <c r="Z52" s="89" t="str">
        <f t="shared" si="10"/>
        <v/>
      </c>
      <c r="AA52" s="104">
        <f>SUM(B52:Z52)</f>
        <v>1261.1200000000001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-35</v>
      </c>
      <c r="K4" s="18">
        <v>-25</v>
      </c>
      <c r="L4" s="18"/>
      <c r="M4" s="18"/>
      <c r="N4" s="18"/>
      <c r="O4" s="18"/>
      <c r="P4" s="18">
        <v>-25</v>
      </c>
      <c r="Q4" s="18">
        <v>-29.1</v>
      </c>
      <c r="R4" s="18">
        <v>-35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-149.1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101.97</v>
      </c>
      <c r="C7" s="117">
        <v>100.53</v>
      </c>
      <c r="D7" s="117">
        <v>98.03</v>
      </c>
      <c r="E7" s="117">
        <v>98.02</v>
      </c>
      <c r="F7" s="117">
        <v>103.14</v>
      </c>
      <c r="G7" s="117">
        <v>112.62</v>
      </c>
      <c r="H7" s="117">
        <v>139.63</v>
      </c>
      <c r="I7" s="117">
        <v>144.66</v>
      </c>
      <c r="J7" s="117">
        <v>118.57</v>
      </c>
      <c r="K7" s="117">
        <v>98.04</v>
      </c>
      <c r="L7" s="117">
        <v>62</v>
      </c>
      <c r="M7" s="117">
        <v>55.75</v>
      </c>
      <c r="N7" s="117">
        <v>59</v>
      </c>
      <c r="O7" s="117">
        <v>87.96</v>
      </c>
      <c r="P7" s="117">
        <v>102.45</v>
      </c>
      <c r="Q7" s="117">
        <v>110</v>
      </c>
      <c r="R7" s="117">
        <v>137.86000000000001</v>
      </c>
      <c r="S7" s="117">
        <v>151.88</v>
      </c>
      <c r="T7" s="117">
        <v>141.09</v>
      </c>
      <c r="U7" s="117">
        <v>178.37</v>
      </c>
      <c r="V7" s="117">
        <v>141.11000000000001</v>
      </c>
      <c r="W7" s="117">
        <v>132.69999999999999</v>
      </c>
      <c r="X7" s="117">
        <v>117.98</v>
      </c>
      <c r="Y7" s="117">
        <v>101.24</v>
      </c>
      <c r="Z7" s="118"/>
      <c r="AA7" s="119">
        <f>IF(SUM(B7:Z7)&lt;&gt;0,AVERAGEIF(B7:Z7,"&lt;&gt;"""),"")</f>
        <v>112.27499999999999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>
        <v>35</v>
      </c>
      <c r="K13" s="129">
        <v>25</v>
      </c>
      <c r="L13" s="129"/>
      <c r="M13" s="129"/>
      <c r="N13" s="129"/>
      <c r="O13" s="129"/>
      <c r="P13" s="129">
        <v>25</v>
      </c>
      <c r="Q13" s="129">
        <v>29.1</v>
      </c>
      <c r="R13" s="129">
        <v>35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149.1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35</v>
      </c>
      <c r="K16" s="135">
        <f t="shared" si="1"/>
        <v>25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25</v>
      </c>
      <c r="Q16" s="135">
        <f t="shared" si="1"/>
        <v>29.1</v>
      </c>
      <c r="R16" s="135">
        <f t="shared" si="1"/>
        <v>35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2025-03-11T14:27:43Z</dcterms:created>
  <dcterms:modified xsi:type="dcterms:W3CDTF">2025-03-11T14:27:45Z</dcterms:modified>
</cp:coreProperties>
</file>