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<sst xmlns="http://schemas.openxmlformats.org/spreadsheetml/2006/main" count="119" uniqueCount="54">
  <si>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10/03/2025 16:30:19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</si>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</sst>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537-48C0-AB55-06015744389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537-48C0-AB55-06015744389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1.66</c:v>
                </c:pt>
                <c:pt idx="10">
                  <c:v>7.26</c:v>
                </c:pt>
                <c:pt idx="11">
                  <c:v>11.4</c:v>
                </c:pt>
                <c:pt idx="12">
                  <c:v>12.44</c:v>
                </c:pt>
                <c:pt idx="13">
                  <c:v>6.7850000000000001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37-48C0-AB55-06015744389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1.2410000000000001</c:v>
                </c:pt>
                <c:pt idx="4">
                  <c:v>0.94799999999999995</c:v>
                </c:pt>
                <c:pt idx="5">
                  <c:v>3.323</c:v>
                </c:pt>
                <c:pt idx="6">
                  <c:v>6.476</c:v>
                </c:pt>
                <c:pt idx="7">
                  <c:v>5.0129999999999999</c:v>
                </c:pt>
                <c:pt idx="8">
                  <c:v>3.661</c:v>
                </c:pt>
                <c:pt idx="9">
                  <c:v>3.2409999999999997</c:v>
                </c:pt>
                <c:pt idx="10">
                  <c:v>12.746</c:v>
                </c:pt>
                <c:pt idx="11">
                  <c:v>24.853000000000002</c:v>
                </c:pt>
                <c:pt idx="12">
                  <c:v>23.519000000000002</c:v>
                </c:pt>
                <c:pt idx="13">
                  <c:v>2.617</c:v>
                </c:pt>
                <c:pt idx="14">
                  <c:v>0.24</c:v>
                </c:pt>
                <c:pt idx="16">
                  <c:v>0.23</c:v>
                </c:pt>
                <c:pt idx="17">
                  <c:v>1.052</c:v>
                </c:pt>
                <c:pt idx="18">
                  <c:v>3.3029999999999999</c:v>
                </c:pt>
                <c:pt idx="19">
                  <c:v>2.8440000000000003</c:v>
                </c:pt>
                <c:pt idx="20">
                  <c:v>5.4819999999999993</c:v>
                </c:pt>
                <c:pt idx="21">
                  <c:v>5.0449999999999999</c:v>
                </c:pt>
                <c:pt idx="22">
                  <c:v>4.1719999999999997</c:v>
                </c:pt>
                <c:pt idx="23">
                  <c:v>4.0679999999999996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37-48C0-AB55-06015744389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537-48C0-AB55-06015744389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537-48C0-AB55-06015744389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537-48C0-AB55-06015744389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537-48C0-AB55-06015744389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537-48C0-AB55-06015744389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52.500999999999998</c:v>
                </c:pt>
                <c:pt idx="1">
                  <c:v>31.285</c:v>
                </c:pt>
                <c:pt idx="2">
                  <c:v>31.477</c:v>
                </c:pt>
                <c:pt idx="3">
                  <c:v>43.454999999999998</c:v>
                </c:pt>
                <c:pt idx="4">
                  <c:v>28.899000000000001</c:v>
                </c:pt>
                <c:pt idx="5">
                  <c:v>21.352</c:v>
                </c:pt>
                <c:pt idx="6">
                  <c:v>27.866</c:v>
                </c:pt>
                <c:pt idx="7">
                  <c:v>11.68</c:v>
                </c:pt>
                <c:pt idx="8">
                  <c:v>84.75</c:v>
                </c:pt>
                <c:pt idx="14">
                  <c:v>42.893000000000001</c:v>
                </c:pt>
                <c:pt idx="15">
                  <c:v>10.61</c:v>
                </c:pt>
                <c:pt idx="16">
                  <c:v>54.905999999999999</c:v>
                </c:pt>
                <c:pt idx="17">
                  <c:v>63.066000000000003</c:v>
                </c:pt>
                <c:pt idx="18">
                  <c:v>59.989000000000004</c:v>
                </c:pt>
                <c:pt idx="19">
                  <c:v>27.856999999999999</c:v>
                </c:pt>
                <c:pt idx="20">
                  <c:v>50.6</c:v>
                </c:pt>
                <c:pt idx="21">
                  <c:v>49.39</c:v>
                </c:pt>
                <c:pt idx="22">
                  <c:v>56.603999999999999</c:v>
                </c:pt>
                <c:pt idx="23">
                  <c:v>45.45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537-48C0-AB55-06015744389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537-48C0-AB55-06015744389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1.0009999999999999</c:v>
                </c:pt>
                <c:pt idx="1">
                  <c:v>2.3120000000000003</c:v>
                </c:pt>
                <c:pt idx="2">
                  <c:v>2.0550000000000002</c:v>
                </c:pt>
                <c:pt idx="3">
                  <c:v>3.4329999999999998</c:v>
                </c:pt>
                <c:pt idx="4">
                  <c:v>3.85</c:v>
                </c:pt>
                <c:pt idx="5">
                  <c:v>4.306</c:v>
                </c:pt>
                <c:pt idx="6">
                  <c:v>1.3939999999999999</c:v>
                </c:pt>
                <c:pt idx="7">
                  <c:v>3.7850000000000001</c:v>
                </c:pt>
                <c:pt idx="8">
                  <c:v>29.19</c:v>
                </c:pt>
                <c:pt idx="9">
                  <c:v>49.111000000000004</c:v>
                </c:pt>
                <c:pt idx="10">
                  <c:v>49.387</c:v>
                </c:pt>
                <c:pt idx="11">
                  <c:v>59.444000000000003</c:v>
                </c:pt>
                <c:pt idx="12">
                  <c:v>59.887999999999998</c:v>
                </c:pt>
                <c:pt idx="13">
                  <c:v>65.533000000000001</c:v>
                </c:pt>
                <c:pt idx="14">
                  <c:v>2.774</c:v>
                </c:pt>
                <c:pt idx="15">
                  <c:v>13.116</c:v>
                </c:pt>
                <c:pt idx="16">
                  <c:v>1.5299999999999998</c:v>
                </c:pt>
                <c:pt idx="17">
                  <c:v>1.0069999999999999</c:v>
                </c:pt>
                <c:pt idx="18">
                  <c:v>0.98599999999999999</c:v>
                </c:pt>
                <c:pt idx="19">
                  <c:v>0.98599999999999999</c:v>
                </c:pt>
                <c:pt idx="20">
                  <c:v>0.98599999999999999</c:v>
                </c:pt>
                <c:pt idx="21">
                  <c:v>0.98599999999999999</c:v>
                </c:pt>
                <c:pt idx="22">
                  <c:v>0.98599999999999999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537-48C0-AB55-06015744389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537-48C0-AB55-06015744389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537-48C0-AB55-0601574438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94.82</c:v>
                </c:pt>
                <c:pt idx="1">
                  <c:v>98.1</c:v>
                </c:pt>
                <c:pt idx="2">
                  <c:v>95.43</c:v>
                </c:pt>
                <c:pt idx="3">
                  <c:v>96.5</c:v>
                </c:pt>
                <c:pt idx="4">
                  <c:v>99.31</c:v>
                </c:pt>
                <c:pt idx="5">
                  <c:v>108</c:v>
                </c:pt>
                <c:pt idx="6">
                  <c:v>139</c:v>
                </c:pt>
                <c:pt idx="7">
                  <c:v>148.51</c:v>
                </c:pt>
                <c:pt idx="8">
                  <c:v>100.37</c:v>
                </c:pt>
                <c:pt idx="9">
                  <c:v>40</c:v>
                </c:pt>
                <c:pt idx="10">
                  <c:v>20</c:v>
                </c:pt>
                <c:pt idx="11">
                  <c:v>17</c:v>
                </c:pt>
                <c:pt idx="12">
                  <c:v>18</c:v>
                </c:pt>
                <c:pt idx="13">
                  <c:v>40</c:v>
                </c:pt>
                <c:pt idx="14">
                  <c:v>103.96</c:v>
                </c:pt>
                <c:pt idx="15">
                  <c:v>115.61</c:v>
                </c:pt>
                <c:pt idx="16">
                  <c:v>130.86000000000001</c:v>
                </c:pt>
                <c:pt idx="17">
                  <c:v>152.05000000000001</c:v>
                </c:pt>
                <c:pt idx="18">
                  <c:v>176.61</c:v>
                </c:pt>
                <c:pt idx="19">
                  <c:v>117.56</c:v>
                </c:pt>
                <c:pt idx="20">
                  <c:v>140.11000000000001</c:v>
                </c:pt>
                <c:pt idx="21">
                  <c:v>125.73</c:v>
                </c:pt>
                <c:pt idx="22">
                  <c:v>114.45</c:v>
                </c:pt>
                <c:pt idx="23">
                  <c:v>102.28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537-48C0-AB55-0601574438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7A9-49E7-9454-887D2D68B05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A9-49E7-9454-887D2D68B05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3.36</c:v>
                </c:pt>
                <c:pt idx="1">
                  <c:v>3.1079999999999997</c:v>
                </c:pt>
                <c:pt idx="2">
                  <c:v>3.2240000000000002</c:v>
                </c:pt>
                <c:pt idx="3">
                  <c:v>3.1970000000000001</c:v>
                </c:pt>
                <c:pt idx="4">
                  <c:v>3.3250000000000002</c:v>
                </c:pt>
                <c:pt idx="5">
                  <c:v>0.76300000000000001</c:v>
                </c:pt>
                <c:pt idx="6">
                  <c:v>0.90100000000000002</c:v>
                </c:pt>
                <c:pt idx="7">
                  <c:v>1.272</c:v>
                </c:pt>
                <c:pt idx="8">
                  <c:v>1.4790000000000001</c:v>
                </c:pt>
                <c:pt idx="9">
                  <c:v>0.01</c:v>
                </c:pt>
                <c:pt idx="10">
                  <c:v>12.61</c:v>
                </c:pt>
                <c:pt idx="11">
                  <c:v>12.170999999999999</c:v>
                </c:pt>
                <c:pt idx="12">
                  <c:v>12.125999999999999</c:v>
                </c:pt>
                <c:pt idx="13">
                  <c:v>0.01</c:v>
                </c:pt>
                <c:pt idx="14">
                  <c:v>1.1399999999999999</c:v>
                </c:pt>
                <c:pt idx="15">
                  <c:v>0.82699999999999996</c:v>
                </c:pt>
                <c:pt idx="16">
                  <c:v>0.61399999999999999</c:v>
                </c:pt>
                <c:pt idx="17">
                  <c:v>5.2920000000000007</c:v>
                </c:pt>
                <c:pt idx="18">
                  <c:v>5.14</c:v>
                </c:pt>
                <c:pt idx="19">
                  <c:v>0.52600000000000002</c:v>
                </c:pt>
                <c:pt idx="20">
                  <c:v>2.84</c:v>
                </c:pt>
                <c:pt idx="21">
                  <c:v>2.702</c:v>
                </c:pt>
                <c:pt idx="22">
                  <c:v>8.5060000000000002</c:v>
                </c:pt>
                <c:pt idx="23">
                  <c:v>6.5020000000000007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A9-49E7-9454-887D2D68B05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28.061</c:v>
                </c:pt>
                <c:pt idx="1">
                  <c:v>29.771000000000001</c:v>
                </c:pt>
                <c:pt idx="2">
                  <c:v>29.596</c:v>
                </c:pt>
                <c:pt idx="3">
                  <c:v>29.423999999999999</c:v>
                </c:pt>
                <c:pt idx="4">
                  <c:v>27.821999999999999</c:v>
                </c:pt>
                <c:pt idx="5">
                  <c:v>24.45</c:v>
                </c:pt>
                <c:pt idx="6">
                  <c:v>25.497</c:v>
                </c:pt>
                <c:pt idx="7">
                  <c:v>19.191000000000003</c:v>
                </c:pt>
                <c:pt idx="8">
                  <c:v>15.222000000000001</c:v>
                </c:pt>
                <c:pt idx="9">
                  <c:v>4.0780000000000003</c:v>
                </c:pt>
                <c:pt idx="10">
                  <c:v>13.742999999999999</c:v>
                </c:pt>
                <c:pt idx="11">
                  <c:v>10.664999999999999</c:v>
                </c:pt>
                <c:pt idx="12">
                  <c:v>12.021999999999998</c:v>
                </c:pt>
                <c:pt idx="13">
                  <c:v>2.121</c:v>
                </c:pt>
                <c:pt idx="14">
                  <c:v>15.644</c:v>
                </c:pt>
                <c:pt idx="15">
                  <c:v>22.899000000000001</c:v>
                </c:pt>
                <c:pt idx="16">
                  <c:v>49.978999999999999</c:v>
                </c:pt>
                <c:pt idx="17">
                  <c:v>53.196999999999996</c:v>
                </c:pt>
                <c:pt idx="18">
                  <c:v>52.69</c:v>
                </c:pt>
                <c:pt idx="19">
                  <c:v>26.631999999999998</c:v>
                </c:pt>
                <c:pt idx="20">
                  <c:v>49.923000000000002</c:v>
                </c:pt>
                <c:pt idx="21">
                  <c:v>47.735999999999997</c:v>
                </c:pt>
                <c:pt idx="22">
                  <c:v>47.481000000000002</c:v>
                </c:pt>
                <c:pt idx="23">
                  <c:v>41.470999999999997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A9-49E7-9454-887D2D68B05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7A9-49E7-9454-887D2D68B05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7A9-49E7-9454-887D2D68B05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7A9-49E7-9454-887D2D68B05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7A9-49E7-9454-887D2D68B05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7A9-49E7-9454-887D2D68B05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7A9-49E7-9454-887D2D68B05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7A9-49E7-9454-887D2D68B05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23.322000000000003</c:v>
                </c:pt>
                <c:pt idx="1">
                  <c:v>0.71799999999999997</c:v>
                </c:pt>
                <c:pt idx="2">
                  <c:v>0.71199999999999997</c:v>
                </c:pt>
                <c:pt idx="3">
                  <c:v>14.267000000000001</c:v>
                </c:pt>
                <c:pt idx="4">
                  <c:v>2.5499999999999998</c:v>
                </c:pt>
                <c:pt idx="5">
                  <c:v>3.7679999999999998</c:v>
                </c:pt>
                <c:pt idx="6">
                  <c:v>9.3379999999999992</c:v>
                </c:pt>
                <c:pt idx="7">
                  <c:v>1.4999999999999999E-2</c:v>
                </c:pt>
                <c:pt idx="8">
                  <c:v>0.9</c:v>
                </c:pt>
                <c:pt idx="9">
                  <c:v>49.924000000000007</c:v>
                </c:pt>
                <c:pt idx="10">
                  <c:v>40.74</c:v>
                </c:pt>
                <c:pt idx="11">
                  <c:v>70.760999999999996</c:v>
                </c:pt>
                <c:pt idx="12">
                  <c:v>69.59899999999999</c:v>
                </c:pt>
                <c:pt idx="13">
                  <c:v>68.004000000000005</c:v>
                </c:pt>
                <c:pt idx="14">
                  <c:v>29.122999999999998</c:v>
                </c:pt>
                <c:pt idx="16">
                  <c:v>6.0730000000000004</c:v>
                </c:pt>
                <c:pt idx="17">
                  <c:v>6.6360000000000001</c:v>
                </c:pt>
                <c:pt idx="18">
                  <c:v>6.4480000000000004</c:v>
                </c:pt>
                <c:pt idx="19">
                  <c:v>4.5289999999999999</c:v>
                </c:pt>
                <c:pt idx="20">
                  <c:v>4.3049999999999997</c:v>
                </c:pt>
                <c:pt idx="21">
                  <c:v>4.9829999999999997</c:v>
                </c:pt>
                <c:pt idx="22">
                  <c:v>5.7749999999999995</c:v>
                </c:pt>
                <c:pt idx="23">
                  <c:v>2.5309999999999997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7A9-49E7-9454-887D2D68B05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7A9-49E7-9454-887D2D68B05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7A9-49E7-9454-887D2D68B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94.82</c:v>
                </c:pt>
                <c:pt idx="1">
                  <c:v>98.1</c:v>
                </c:pt>
                <c:pt idx="2">
                  <c:v>95.43</c:v>
                </c:pt>
                <c:pt idx="3">
                  <c:v>96.5</c:v>
                </c:pt>
                <c:pt idx="4">
                  <c:v>99.31</c:v>
                </c:pt>
                <c:pt idx="5">
                  <c:v>108</c:v>
                </c:pt>
                <c:pt idx="6">
                  <c:v>139</c:v>
                </c:pt>
                <c:pt idx="7">
                  <c:v>148.51</c:v>
                </c:pt>
                <c:pt idx="8">
                  <c:v>100.37</c:v>
                </c:pt>
                <c:pt idx="9">
                  <c:v>40</c:v>
                </c:pt>
                <c:pt idx="10">
                  <c:v>20</c:v>
                </c:pt>
                <c:pt idx="11">
                  <c:v>17</c:v>
                </c:pt>
                <c:pt idx="12">
                  <c:v>18</c:v>
                </c:pt>
                <c:pt idx="13">
                  <c:v>40</c:v>
                </c:pt>
                <c:pt idx="14">
                  <c:v>103.96</c:v>
                </c:pt>
                <c:pt idx="15">
                  <c:v>115.61</c:v>
                </c:pt>
                <c:pt idx="16">
                  <c:v>130.86000000000001</c:v>
                </c:pt>
                <c:pt idx="17">
                  <c:v>152.05000000000001</c:v>
                </c:pt>
                <c:pt idx="18">
                  <c:v>176.61</c:v>
                </c:pt>
                <c:pt idx="19">
                  <c:v>117.56</c:v>
                </c:pt>
                <c:pt idx="20">
                  <c:v>140.11000000000001</c:v>
                </c:pt>
                <c:pt idx="21">
                  <c:v>125.73</c:v>
                </c:pt>
                <c:pt idx="22">
                  <c:v>114.45</c:v>
                </c:pt>
                <c:pt idx="23">
                  <c:v>102.28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7A9-49E7-9454-887D2D68B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54.742999999999995</v>
      </c>
      <c r="C4" s="18">
        <v>33.597000000000001</v>
      </c>
      <c r="D4" s="18">
        <v>33.532000000000004</v>
      </c>
      <c r="E4" s="18">
        <v>46.887999999999991</v>
      </c>
      <c r="F4" s="18">
        <v>33.696999999999996</v>
      </c>
      <c r="G4" s="18">
        <v>28.980999999999998</v>
      </c>
      <c r="H4" s="18">
        <v>35.735999999999997</v>
      </c>
      <c r="I4" s="18">
        <v>20.478000000000002</v>
      </c>
      <c r="J4" s="18">
        <v>117.601</v>
      </c>
      <c r="K4" s="18">
        <v>54.011999999999993</v>
      </c>
      <c r="L4" s="18">
        <v>69.393000000000015</v>
      </c>
      <c r="M4" s="18">
        <v>95.697000000000017</v>
      </c>
      <c r="N4" s="18">
        <v>95.847000000000008</v>
      </c>
      <c r="O4" s="18">
        <v>74.935000000000002</v>
      </c>
      <c r="P4" s="18">
        <v>45.906999999999996</v>
      </c>
      <c r="Q4" s="18">
        <v>23.726000000000003</v>
      </c>
      <c r="R4" s="18">
        <v>56.665999999999997</v>
      </c>
      <c r="S4" s="18">
        <v>65.125</v>
      </c>
      <c r="T4" s="18">
        <v>64.278000000000006</v>
      </c>
      <c r="U4" s="18">
        <v>31.686999999999998</v>
      </c>
      <c r="V4" s="18">
        <v>57.067999999999998</v>
      </c>
      <c r="W4" s="18">
        <v>55.420999999999999</v>
      </c>
      <c r="X4" s="18">
        <v>61.762</v>
      </c>
      <c r="Y4" s="18">
        <v>50.504000000000005</v>
      </c>
      <c r="Z4" s="19"/>
      <c r="AA4" s="20">
        <f>SUM(B4:Z4)</f>
        <v>1307.2809999999997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94.82</v>
      </c>
      <c r="C7" s="28">
        <v>98.1</v>
      </c>
      <c r="D7" s="28">
        <v>95.43</v>
      </c>
      <c r="E7" s="28">
        <v>96.5</v>
      </c>
      <c r="F7" s="28">
        <v>99.31</v>
      </c>
      <c r="G7" s="28">
        <v>108</v>
      </c>
      <c r="H7" s="28">
        <v>139</v>
      </c>
      <c r="I7" s="28">
        <v>148.51</v>
      </c>
      <c r="J7" s="28">
        <v>100.37</v>
      </c>
      <c r="K7" s="28">
        <v>40</v>
      </c>
      <c r="L7" s="28">
        <v>20</v>
      </c>
      <c r="M7" s="28">
        <v>17</v>
      </c>
      <c r="N7" s="28">
        <v>18</v>
      </c>
      <c r="O7" s="28">
        <v>40</v>
      </c>
      <c r="P7" s="28">
        <v>103.96</v>
      </c>
      <c r="Q7" s="28">
        <v>115.61</v>
      </c>
      <c r="R7" s="28">
        <v>130.86000000000001</v>
      </c>
      <c r="S7" s="28">
        <v>152.05000000000001</v>
      </c>
      <c r="T7" s="28">
        <v>176.61</v>
      </c>
      <c r="U7" s="28">
        <v>117.56</v>
      </c>
      <c r="V7" s="28">
        <v>140.11000000000001</v>
      </c>
      <c r="W7" s="28">
        <v>125.73</v>
      </c>
      <c r="X7" s="28">
        <v>114.45</v>
      </c>
      <c r="Y7" s="28">
        <v>102.28</v>
      </c>
      <c r="Z7" s="29"/>
      <c r="AA7" s="30">
        <f>IF(SUM(B7:Z7)&lt;&gt;0,AVERAGEIF(B7:Z7,"&lt;&gt;"""),"")</f>
        <v>99.760833333333323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52.500999999999998</v>
      </c>
      <c r="C12" s="52">
        <v>31.285</v>
      </c>
      <c r="D12" s="52">
        <v>31.477</v>
      </c>
      <c r="E12" s="52">
        <v>43.454999999999998</v>
      </c>
      <c r="F12" s="52">
        <v>28.899000000000001</v>
      </c>
      <c r="G12" s="52">
        <v>21.352</v>
      </c>
      <c r="H12" s="52">
        <v>27.866</v>
      </c>
      <c r="I12" s="52">
        <v>11.68</v>
      </c>
      <c r="J12" s="52">
        <v>84.75</v>
      </c>
      <c r="K12" s="52"/>
      <c r="L12" s="52"/>
      <c r="M12" s="52"/>
      <c r="N12" s="52"/>
      <c r="O12" s="52"/>
      <c r="P12" s="52">
        <v>42.893000000000001</v>
      </c>
      <c r="Q12" s="52">
        <v>10.61</v>
      </c>
      <c r="R12" s="52">
        <v>54.905999999999999</v>
      </c>
      <c r="S12" s="52">
        <v>63.066000000000003</v>
      </c>
      <c r="T12" s="52">
        <v>59.989000000000004</v>
      </c>
      <c r="U12" s="52">
        <v>27.856999999999999</v>
      </c>
      <c r="V12" s="52">
        <v>50.6</v>
      </c>
      <c r="W12" s="52">
        <v>49.39</v>
      </c>
      <c r="X12" s="52">
        <v>56.603999999999999</v>
      </c>
      <c r="Y12" s="52">
        <v>45.45</v>
      </c>
      <c r="Z12" s="53"/>
      <c r="AA12" s="54">
        <f t="shared" si="0"/>
        <v>794.63000000000011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1.0009999999999999</v>
      </c>
      <c r="C14" s="57">
        <v>2.3120000000000003</v>
      </c>
      <c r="D14" s="57">
        <v>2.0550000000000002</v>
      </c>
      <c r="E14" s="57">
        <v>3.4329999999999998</v>
      </c>
      <c r="F14" s="57">
        <v>3.85</v>
      </c>
      <c r="G14" s="57">
        <v>4.306</v>
      </c>
      <c r="H14" s="57">
        <v>1.3939999999999999</v>
      </c>
      <c r="I14" s="57">
        <v>3.7850000000000001</v>
      </c>
      <c r="J14" s="57">
        <v>29.19</v>
      </c>
      <c r="K14" s="57">
        <v>49.111000000000004</v>
      </c>
      <c r="L14" s="57">
        <v>49.387</v>
      </c>
      <c r="M14" s="57">
        <v>59.444000000000003</v>
      </c>
      <c r="N14" s="57">
        <v>59.887999999999998</v>
      </c>
      <c r="O14" s="57">
        <v>65.533000000000001</v>
      </c>
      <c r="P14" s="57">
        <v>2.774</v>
      </c>
      <c r="Q14" s="57">
        <v>13.116</v>
      </c>
      <c r="R14" s="57">
        <v>1.5299999999999998</v>
      </c>
      <c r="S14" s="57">
        <v>1.0069999999999999</v>
      </c>
      <c r="T14" s="57">
        <v>0.98599999999999999</v>
      </c>
      <c r="U14" s="57">
        <v>0.98599999999999999</v>
      </c>
      <c r="V14" s="57">
        <v>0.98599999999999999</v>
      </c>
      <c r="W14" s="57">
        <v>0.98599999999999999</v>
      </c>
      <c r="X14" s="57">
        <v>0.98599999999999999</v>
      </c>
      <c r="Y14" s="57">
        <v>0.98599999999999999</v>
      </c>
      <c r="Z14" s="58"/>
      <c r="AA14" s="59">
        <f t="shared" si="0"/>
        <v>359.03199999999993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53.501999999999995</v>
      </c>
      <c r="C16" s="62">
        <f t="shared" si="1"/>
        <v>33.597000000000001</v>
      </c>
      <c r="D16" s="62">
        <f t="shared" si="1"/>
        <v>33.532000000000004</v>
      </c>
      <c r="E16" s="62">
        <f t="shared" si="1"/>
        <v>46.887999999999998</v>
      </c>
      <c r="F16" s="62">
        <f t="shared" si="1"/>
        <v>32.749000000000002</v>
      </c>
      <c r="G16" s="62">
        <f t="shared" si="1"/>
        <v>25.658000000000001</v>
      </c>
      <c r="H16" s="62">
        <f t="shared" si="1"/>
        <v>29.259999999999998</v>
      </c>
      <c r="I16" s="62">
        <f t="shared" si="1"/>
        <v>15.465</v>
      </c>
      <c r="J16" s="62">
        <f t="shared" si="1"/>
        <v>113.94</v>
      </c>
      <c r="K16" s="62">
        <f t="shared" si="1"/>
        <v>49.111000000000004</v>
      </c>
      <c r="L16" s="62">
        <f t="shared" si="1"/>
        <v>49.387</v>
      </c>
      <c r="M16" s="62">
        <f t="shared" si="1"/>
        <v>59.444000000000003</v>
      </c>
      <c r="N16" s="62">
        <f t="shared" si="1"/>
        <v>59.887999999999998</v>
      </c>
      <c r="O16" s="62">
        <f t="shared" si="1"/>
        <v>65.533000000000001</v>
      </c>
      <c r="P16" s="62">
        <f t="shared" si="1"/>
        <v>45.667000000000002</v>
      </c>
      <c r="Q16" s="62">
        <f t="shared" si="1"/>
        <v>23.725999999999999</v>
      </c>
      <c r="R16" s="62">
        <f t="shared" si="1"/>
        <v>56.436</v>
      </c>
      <c r="S16" s="62">
        <f t="shared" si="1"/>
        <v>64.073000000000008</v>
      </c>
      <c r="T16" s="62">
        <f t="shared" si="1"/>
        <v>60.975000000000001</v>
      </c>
      <c r="U16" s="62">
        <f t="shared" si="1"/>
        <v>28.843</v>
      </c>
      <c r="V16" s="62">
        <f t="shared" si="1"/>
        <v>51.585999999999999</v>
      </c>
      <c r="W16" s="62">
        <f t="shared" si="1"/>
        <v>50.375999999999998</v>
      </c>
      <c r="X16" s="62">
        <f t="shared" si="1"/>
        <v>57.589999999999996</v>
      </c>
      <c r="Y16" s="62">
        <f t="shared" si="1"/>
        <v>46.436</v>
      </c>
      <c r="Z16" s="63" t="str">
        <f t="shared" si="1"/>
        <v/>
      </c>
      <c r="AA16" s="64">
        <f>SUM(AA10:AA15)</f>
        <v>1153.662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1.66</v>
      </c>
      <c r="L20" s="77">
        <v>7.26</v>
      </c>
      <c r="M20" s="77">
        <v>11.4</v>
      </c>
      <c r="N20" s="77">
        <v>12.44</v>
      </c>
      <c r="O20" s="77">
        <v>6.7850000000000001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39.545000000000002</v>
      </c>
    </row>
    <row r="21" spans="1:27" ht="24.95" customHeight="1" x14ac:dyDescent="0.2">
      <c r="A21" s="75" t="s">
        <v>16</v>
      </c>
      <c r="B21" s="80">
        <v>1.2410000000000001</v>
      </c>
      <c r="C21" s="81"/>
      <c r="D21" s="81"/>
      <c r="E21" s="81"/>
      <c r="F21" s="81">
        <v>0.94799999999999995</v>
      </c>
      <c r="G21" s="81">
        <v>3.323</v>
      </c>
      <c r="H21" s="81">
        <v>6.476</v>
      </c>
      <c r="I21" s="81">
        <v>5.0129999999999999</v>
      </c>
      <c r="J21" s="81">
        <v>3.661</v>
      </c>
      <c r="K21" s="81">
        <v>3.2409999999999997</v>
      </c>
      <c r="L21" s="81">
        <v>12.746</v>
      </c>
      <c r="M21" s="81">
        <v>24.853000000000002</v>
      </c>
      <c r="N21" s="81">
        <v>23.519000000000002</v>
      </c>
      <c r="O21" s="81">
        <v>2.617</v>
      </c>
      <c r="P21" s="81">
        <v>0.24</v>
      </c>
      <c r="Q21" s="81"/>
      <c r="R21" s="81">
        <v>0.23</v>
      </c>
      <c r="S21" s="81">
        <v>1.052</v>
      </c>
      <c r="T21" s="81">
        <v>3.3029999999999999</v>
      </c>
      <c r="U21" s="81">
        <v>2.8440000000000003</v>
      </c>
      <c r="V21" s="81">
        <v>5.4819999999999993</v>
      </c>
      <c r="W21" s="81">
        <v>5.0449999999999999</v>
      </c>
      <c r="X21" s="81">
        <v>4.1719999999999997</v>
      </c>
      <c r="Y21" s="81">
        <v>4.0679999999999996</v>
      </c>
      <c r="Z21" s="78"/>
      <c r="AA21" s="79">
        <f t="shared" si="2"/>
        <v>114.074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1.2410000000000001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0.94799999999999995</v>
      </c>
      <c r="G26" s="88">
        <f t="shared" si="3"/>
        <v>3.323</v>
      </c>
      <c r="H26" s="88">
        <f t="shared" si="3"/>
        <v>6.476</v>
      </c>
      <c r="I26" s="88">
        <f t="shared" si="3"/>
        <v>5.0129999999999999</v>
      </c>
      <c r="J26" s="88">
        <f t="shared" si="3"/>
        <v>3.661</v>
      </c>
      <c r="K26" s="88">
        <f t="shared" si="3"/>
        <v>4.9009999999999998</v>
      </c>
      <c r="L26" s="88">
        <f t="shared" si="3"/>
        <v>20.006</v>
      </c>
      <c r="M26" s="88">
        <f t="shared" si="3"/>
        <v>36.253</v>
      </c>
      <c r="N26" s="88">
        <f t="shared" si="3"/>
        <v>35.959000000000003</v>
      </c>
      <c r="O26" s="88">
        <f t="shared" si="3"/>
        <v>9.402000000000001</v>
      </c>
      <c r="P26" s="88">
        <f t="shared" si="3"/>
        <v>0.24</v>
      </c>
      <c r="Q26" s="88">
        <f t="shared" si="3"/>
        <v>0</v>
      </c>
      <c r="R26" s="88">
        <f t="shared" si="3"/>
        <v>0.23</v>
      </c>
      <c r="S26" s="88">
        <f t="shared" si="3"/>
        <v>1.052</v>
      </c>
      <c r="T26" s="88">
        <f t="shared" si="3"/>
        <v>3.3029999999999999</v>
      </c>
      <c r="U26" s="88">
        <f t="shared" si="3"/>
        <v>2.8440000000000003</v>
      </c>
      <c r="V26" s="88">
        <f t="shared" si="3"/>
        <v>5.4819999999999993</v>
      </c>
      <c r="W26" s="88">
        <f t="shared" si="3"/>
        <v>5.0449999999999999</v>
      </c>
      <c r="X26" s="88">
        <f t="shared" si="3"/>
        <v>4.1719999999999997</v>
      </c>
      <c r="Y26" s="88">
        <f t="shared" si="3"/>
        <v>4.0679999999999996</v>
      </c>
      <c r="Z26" s="89" t="str">
        <f t="shared" si="3"/>
        <v/>
      </c>
      <c r="AA26" s="90">
        <f>SUM(AA19:AA25)</f>
        <v>153.619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54.743000000000002</v>
      </c>
      <c r="C30" s="77">
        <v>33.597000000000001</v>
      </c>
      <c r="D30" s="77">
        <v>33.531999999999996</v>
      </c>
      <c r="E30" s="77">
        <v>46.887999999999998</v>
      </c>
      <c r="F30" s="77">
        <v>33.697000000000003</v>
      </c>
      <c r="G30" s="77">
        <v>28.981000000000002</v>
      </c>
      <c r="H30" s="77">
        <v>35.735999999999997</v>
      </c>
      <c r="I30" s="77">
        <v>20.478000000000002</v>
      </c>
      <c r="J30" s="77">
        <v>117.601</v>
      </c>
      <c r="K30" s="77">
        <v>54.012</v>
      </c>
      <c r="L30" s="77">
        <v>69.393000000000001</v>
      </c>
      <c r="M30" s="77">
        <v>95.697000000000003</v>
      </c>
      <c r="N30" s="77">
        <v>95.846999999999994</v>
      </c>
      <c r="O30" s="77">
        <v>74.935000000000002</v>
      </c>
      <c r="P30" s="77">
        <v>45.906999999999996</v>
      </c>
      <c r="Q30" s="77">
        <v>23.725999999999999</v>
      </c>
      <c r="R30" s="77">
        <v>56.665999999999997</v>
      </c>
      <c r="S30" s="77">
        <v>65.125</v>
      </c>
      <c r="T30" s="77">
        <v>64.278000000000006</v>
      </c>
      <c r="U30" s="77">
        <v>31.687000000000001</v>
      </c>
      <c r="V30" s="77">
        <v>57.067999999999998</v>
      </c>
      <c r="W30" s="77">
        <v>55.420999999999999</v>
      </c>
      <c r="X30" s="77">
        <v>61.762</v>
      </c>
      <c r="Y30" s="77">
        <v>50.503999999999998</v>
      </c>
      <c r="Z30" s="78"/>
      <c r="AA30" s="79">
        <f>SUM(B30:Z30)</f>
        <v>1307.2809999999997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54.743000000000002</v>
      </c>
      <c r="C32" s="62">
        <f t="shared" ref="C32:Z32" si="4">IF(LEN(C$2)&gt;0,SUM(C29:C31),"")</f>
        <v>33.597000000000001</v>
      </c>
      <c r="D32" s="62">
        <f t="shared" si="4"/>
        <v>33.531999999999996</v>
      </c>
      <c r="E32" s="62">
        <f t="shared" si="4"/>
        <v>46.887999999999998</v>
      </c>
      <c r="F32" s="62">
        <f t="shared" si="4"/>
        <v>33.697000000000003</v>
      </c>
      <c r="G32" s="62">
        <f t="shared" si="4"/>
        <v>28.981000000000002</v>
      </c>
      <c r="H32" s="62">
        <f t="shared" si="4"/>
        <v>35.735999999999997</v>
      </c>
      <c r="I32" s="62">
        <f t="shared" si="4"/>
        <v>20.478000000000002</v>
      </c>
      <c r="J32" s="62">
        <f t="shared" si="4"/>
        <v>117.601</v>
      </c>
      <c r="K32" s="62">
        <f t="shared" si="4"/>
        <v>54.012</v>
      </c>
      <c r="L32" s="62">
        <f t="shared" si="4"/>
        <v>69.393000000000001</v>
      </c>
      <c r="M32" s="62">
        <f t="shared" si="4"/>
        <v>95.697000000000003</v>
      </c>
      <c r="N32" s="62">
        <f t="shared" si="4"/>
        <v>95.846999999999994</v>
      </c>
      <c r="O32" s="62">
        <f t="shared" si="4"/>
        <v>74.935000000000002</v>
      </c>
      <c r="P32" s="62">
        <f t="shared" si="4"/>
        <v>45.906999999999996</v>
      </c>
      <c r="Q32" s="62">
        <f t="shared" si="4"/>
        <v>23.725999999999999</v>
      </c>
      <c r="R32" s="62">
        <f t="shared" si="4"/>
        <v>56.665999999999997</v>
      </c>
      <c r="S32" s="62">
        <f t="shared" si="4"/>
        <v>65.125</v>
      </c>
      <c r="T32" s="62">
        <f t="shared" si="4"/>
        <v>64.278000000000006</v>
      </c>
      <c r="U32" s="62">
        <f t="shared" si="4"/>
        <v>31.687000000000001</v>
      </c>
      <c r="V32" s="62">
        <f t="shared" si="4"/>
        <v>57.067999999999998</v>
      </c>
      <c r="W32" s="62">
        <f t="shared" si="4"/>
        <v>55.420999999999999</v>
      </c>
      <c r="X32" s="62">
        <f t="shared" si="4"/>
        <v>61.762</v>
      </c>
      <c r="Y32" s="62">
        <f t="shared" si="4"/>
        <v>50.503999999999998</v>
      </c>
      <c r="Z32" s="63" t="str">
        <f t="shared" si="4"/>
        <v/>
      </c>
      <c r="AA32" s="64">
        <f>SUM(AA29:AA31)</f>
        <v>1307.2809999999997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54.742999999999995</v>
      </c>
      <c r="C52" s="88">
        <f t="shared" si="10"/>
        <v>33.597000000000001</v>
      </c>
      <c r="D52" s="88">
        <f t="shared" si="10"/>
        <v>33.532000000000004</v>
      </c>
      <c r="E52" s="88">
        <f t="shared" si="10"/>
        <v>46.887999999999998</v>
      </c>
      <c r="F52" s="88">
        <f t="shared" si="10"/>
        <v>33.697000000000003</v>
      </c>
      <c r="G52" s="88">
        <f t="shared" si="10"/>
        <v>28.981000000000002</v>
      </c>
      <c r="H52" s="88">
        <f t="shared" si="10"/>
        <v>35.735999999999997</v>
      </c>
      <c r="I52" s="88">
        <f t="shared" si="10"/>
        <v>20.478000000000002</v>
      </c>
      <c r="J52" s="88">
        <f t="shared" si="10"/>
        <v>117.601</v>
      </c>
      <c r="K52" s="88">
        <f t="shared" si="10"/>
        <v>54.012</v>
      </c>
      <c r="L52" s="88">
        <f t="shared" si="10"/>
        <v>69.393000000000001</v>
      </c>
      <c r="M52" s="88">
        <f t="shared" si="10"/>
        <v>95.697000000000003</v>
      </c>
      <c r="N52" s="88">
        <f t="shared" si="10"/>
        <v>95.847000000000008</v>
      </c>
      <c r="O52" s="88">
        <f t="shared" si="10"/>
        <v>74.935000000000002</v>
      </c>
      <c r="P52" s="88">
        <f t="shared" si="10"/>
        <v>45.907000000000004</v>
      </c>
      <c r="Q52" s="88">
        <f t="shared" si="10"/>
        <v>23.725999999999999</v>
      </c>
      <c r="R52" s="88">
        <f t="shared" si="10"/>
        <v>56.665999999999997</v>
      </c>
      <c r="S52" s="88">
        <f t="shared" si="10"/>
        <v>65.125000000000014</v>
      </c>
      <c r="T52" s="88">
        <f t="shared" si="10"/>
        <v>64.278000000000006</v>
      </c>
      <c r="U52" s="88">
        <f t="shared" si="10"/>
        <v>31.687000000000001</v>
      </c>
      <c r="V52" s="88">
        <f t="shared" si="10"/>
        <v>57.067999999999998</v>
      </c>
      <c r="W52" s="88">
        <f t="shared" si="10"/>
        <v>55.420999999999999</v>
      </c>
      <c r="X52" s="88">
        <f t="shared" si="10"/>
        <v>61.761999999999993</v>
      </c>
      <c r="Y52" s="88">
        <f t="shared" si="10"/>
        <v>50.503999999999998</v>
      </c>
      <c r="Z52" s="89" t="str">
        <f t="shared" si="10"/>
        <v/>
      </c>
      <c r="AA52" s="104">
        <f>SUM(B52:Z52)</f>
        <v>1307.2809999999997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54.742999999999995</v>
      </c>
      <c r="C4" s="18">
        <v>33.597000000000001</v>
      </c>
      <c r="D4" s="18">
        <v>33.531999999999996</v>
      </c>
      <c r="E4" s="18">
        <v>46.888000000000005</v>
      </c>
      <c r="F4" s="18">
        <v>33.697000000000003</v>
      </c>
      <c r="G4" s="18">
        <v>28.981000000000002</v>
      </c>
      <c r="H4" s="18">
        <v>35.736000000000004</v>
      </c>
      <c r="I4" s="18">
        <v>20.478000000000002</v>
      </c>
      <c r="J4" s="18">
        <v>117.60099999999998</v>
      </c>
      <c r="K4" s="18">
        <v>54.012</v>
      </c>
      <c r="L4" s="18">
        <v>69.393000000000001</v>
      </c>
      <c r="M4" s="18">
        <v>95.697000000000003</v>
      </c>
      <c r="N4" s="18">
        <v>95.847000000000008</v>
      </c>
      <c r="O4" s="18">
        <v>74.935000000000002</v>
      </c>
      <c r="P4" s="18">
        <v>45.906999999999996</v>
      </c>
      <c r="Q4" s="18">
        <v>23.725999999999999</v>
      </c>
      <c r="R4" s="18">
        <v>56.665999999999997</v>
      </c>
      <c r="S4" s="18">
        <v>65.125</v>
      </c>
      <c r="T4" s="18">
        <v>64.277999999999992</v>
      </c>
      <c r="U4" s="18">
        <v>31.686999999999998</v>
      </c>
      <c r="V4" s="18">
        <v>57.067999999999998</v>
      </c>
      <c r="W4" s="18">
        <v>55.420999999999999</v>
      </c>
      <c r="X4" s="18">
        <v>61.762</v>
      </c>
      <c r="Y4" s="18">
        <v>50.503999999999998</v>
      </c>
      <c r="Z4" s="19"/>
      <c r="AA4" s="20">
        <f>SUM(B4:Z4)</f>
        <v>1307.2809999999997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94.82</v>
      </c>
      <c r="C7" s="28">
        <v>98.1</v>
      </c>
      <c r="D7" s="28">
        <v>95.43</v>
      </c>
      <c r="E7" s="28">
        <v>96.5</v>
      </c>
      <c r="F7" s="28">
        <v>99.31</v>
      </c>
      <c r="G7" s="28">
        <v>108</v>
      </c>
      <c r="H7" s="28">
        <v>139</v>
      </c>
      <c r="I7" s="28">
        <v>148.51</v>
      </c>
      <c r="J7" s="28">
        <v>100.37</v>
      </c>
      <c r="K7" s="28">
        <v>40</v>
      </c>
      <c r="L7" s="28">
        <v>20</v>
      </c>
      <c r="M7" s="28">
        <v>17</v>
      </c>
      <c r="N7" s="28">
        <v>18</v>
      </c>
      <c r="O7" s="28">
        <v>40</v>
      </c>
      <c r="P7" s="28">
        <v>103.96</v>
      </c>
      <c r="Q7" s="28">
        <v>115.61</v>
      </c>
      <c r="R7" s="28">
        <v>130.86000000000001</v>
      </c>
      <c r="S7" s="28">
        <v>152.05000000000001</v>
      </c>
      <c r="T7" s="28">
        <v>176.61</v>
      </c>
      <c r="U7" s="28">
        <v>117.56</v>
      </c>
      <c r="V7" s="28">
        <v>140.11000000000001</v>
      </c>
      <c r="W7" s="28">
        <v>125.73</v>
      </c>
      <c r="X7" s="28">
        <v>114.45</v>
      </c>
      <c r="Y7" s="28">
        <v>102.28</v>
      </c>
      <c r="Z7" s="29"/>
      <c r="AA7" s="30">
        <f>IF(SUM(B7:Z7)&lt;&gt;0,AVERAGEIF(B7:Z7,"&lt;&gt;"""),"")</f>
        <v>99.760833333333323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100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23.322000000000003</v>
      </c>
      <c r="C14" s="57">
        <v>0.71799999999999997</v>
      </c>
      <c r="D14" s="57">
        <v>0.71199999999999997</v>
      </c>
      <c r="E14" s="57">
        <v>14.267000000000001</v>
      </c>
      <c r="F14" s="57">
        <v>2.5499999999999998</v>
      </c>
      <c r="G14" s="57">
        <v>3.7679999999999998</v>
      </c>
      <c r="H14" s="57">
        <v>9.3379999999999992</v>
      </c>
      <c r="I14" s="57">
        <v>1.4999999999999999E-2</v>
      </c>
      <c r="J14" s="57">
        <v>0.9</v>
      </c>
      <c r="K14" s="57">
        <v>49.924000000000007</v>
      </c>
      <c r="L14" s="57">
        <v>40.74</v>
      </c>
      <c r="M14" s="57">
        <v>70.760999999999996</v>
      </c>
      <c r="N14" s="57">
        <v>69.59899999999999</v>
      </c>
      <c r="O14" s="57">
        <v>68.004000000000005</v>
      </c>
      <c r="P14" s="57">
        <v>29.122999999999998</v>
      </c>
      <c r="Q14" s="57"/>
      <c r="R14" s="57">
        <v>6.0730000000000004</v>
      </c>
      <c r="S14" s="57">
        <v>6.6360000000000001</v>
      </c>
      <c r="T14" s="57">
        <v>6.4480000000000004</v>
      </c>
      <c r="U14" s="57">
        <v>4.5289999999999999</v>
      </c>
      <c r="V14" s="57">
        <v>4.3049999999999997</v>
      </c>
      <c r="W14" s="57">
        <v>4.9829999999999997</v>
      </c>
      <c r="X14" s="57">
        <v>5.7749999999999995</v>
      </c>
      <c r="Y14" s="57">
        <v>2.5309999999999997</v>
      </c>
      <c r="Z14" s="58"/>
      <c r="AA14" s="59">
        <f t="shared" si="0"/>
        <v>425.02100000000002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23.322000000000003</v>
      </c>
      <c r="C16" s="62">
        <f t="shared" ref="C16:Z16" si="1">IF(LEN(C$2)&gt;0,SUM(C10:C15),"")</f>
        <v>0.71799999999999997</v>
      </c>
      <c r="D16" s="62">
        <f t="shared" si="1"/>
        <v>0.71199999999999997</v>
      </c>
      <c r="E16" s="62">
        <f t="shared" si="1"/>
        <v>14.267000000000001</v>
      </c>
      <c r="F16" s="62">
        <f t="shared" si="1"/>
        <v>2.5499999999999998</v>
      </c>
      <c r="G16" s="62">
        <f t="shared" si="1"/>
        <v>3.7679999999999998</v>
      </c>
      <c r="H16" s="62">
        <f t="shared" si="1"/>
        <v>9.3379999999999992</v>
      </c>
      <c r="I16" s="62">
        <f t="shared" si="1"/>
        <v>1.4999999999999999E-2</v>
      </c>
      <c r="J16" s="62">
        <f t="shared" si="1"/>
        <v>100.9</v>
      </c>
      <c r="K16" s="62">
        <f t="shared" si="1"/>
        <v>49.924000000000007</v>
      </c>
      <c r="L16" s="62">
        <f t="shared" si="1"/>
        <v>40.74</v>
      </c>
      <c r="M16" s="62">
        <f t="shared" si="1"/>
        <v>70.760999999999996</v>
      </c>
      <c r="N16" s="62">
        <f t="shared" si="1"/>
        <v>69.59899999999999</v>
      </c>
      <c r="O16" s="62">
        <f t="shared" si="1"/>
        <v>68.004000000000005</v>
      </c>
      <c r="P16" s="62">
        <f t="shared" si="1"/>
        <v>29.122999999999998</v>
      </c>
      <c r="Q16" s="62">
        <f t="shared" si="1"/>
        <v>0</v>
      </c>
      <c r="R16" s="62">
        <f t="shared" si="1"/>
        <v>6.0730000000000004</v>
      </c>
      <c r="S16" s="62">
        <f t="shared" si="1"/>
        <v>6.6360000000000001</v>
      </c>
      <c r="T16" s="62">
        <f t="shared" si="1"/>
        <v>6.4480000000000004</v>
      </c>
      <c r="U16" s="62">
        <f t="shared" si="1"/>
        <v>4.5289999999999999</v>
      </c>
      <c r="V16" s="62">
        <f t="shared" si="1"/>
        <v>4.3049999999999997</v>
      </c>
      <c r="W16" s="62">
        <f t="shared" si="1"/>
        <v>4.9829999999999997</v>
      </c>
      <c r="X16" s="62">
        <f t="shared" si="1"/>
        <v>5.7749999999999995</v>
      </c>
      <c r="Y16" s="62">
        <f t="shared" si="1"/>
        <v>2.5309999999999997</v>
      </c>
      <c r="Z16" s="63" t="str">
        <f t="shared" si="1"/>
        <v/>
      </c>
      <c r="AA16" s="64">
        <f>SUM(AA10:AA15)</f>
        <v>525.02099999999996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3.36</v>
      </c>
      <c r="C20" s="77">
        <v>3.1079999999999997</v>
      </c>
      <c r="D20" s="77">
        <v>3.2240000000000002</v>
      </c>
      <c r="E20" s="77">
        <v>3.1970000000000001</v>
      </c>
      <c r="F20" s="77">
        <v>3.3250000000000002</v>
      </c>
      <c r="G20" s="77">
        <v>0.76300000000000001</v>
      </c>
      <c r="H20" s="77">
        <v>0.90100000000000002</v>
      </c>
      <c r="I20" s="77">
        <v>1.272</v>
      </c>
      <c r="J20" s="77">
        <v>1.4790000000000001</v>
      </c>
      <c r="K20" s="77">
        <v>0.01</v>
      </c>
      <c r="L20" s="77">
        <v>12.61</v>
      </c>
      <c r="M20" s="77">
        <v>12.170999999999999</v>
      </c>
      <c r="N20" s="77">
        <v>12.125999999999999</v>
      </c>
      <c r="O20" s="77">
        <v>0.01</v>
      </c>
      <c r="P20" s="77">
        <v>1.1399999999999999</v>
      </c>
      <c r="Q20" s="77">
        <v>0.82699999999999996</v>
      </c>
      <c r="R20" s="77">
        <v>0.61399999999999999</v>
      </c>
      <c r="S20" s="77">
        <v>5.2920000000000007</v>
      </c>
      <c r="T20" s="77">
        <v>5.14</v>
      </c>
      <c r="U20" s="77">
        <v>0.52600000000000002</v>
      </c>
      <c r="V20" s="77">
        <v>2.84</v>
      </c>
      <c r="W20" s="77">
        <v>2.702</v>
      </c>
      <c r="X20" s="77">
        <v>8.5060000000000002</v>
      </c>
      <c r="Y20" s="77">
        <v>6.5020000000000007</v>
      </c>
      <c r="Z20" s="78"/>
      <c r="AA20" s="79">
        <f t="shared" si="2"/>
        <v>91.644999999999982</v>
      </c>
    </row>
    <row r="21" spans="1:27" ht="24.95" customHeight="1" x14ac:dyDescent="0.2">
      <c r="A21" s="75" t="s">
        <v>16</v>
      </c>
      <c r="B21" s="80">
        <v>28.061</v>
      </c>
      <c r="C21" s="81">
        <v>29.771000000000001</v>
      </c>
      <c r="D21" s="81">
        <v>29.596</v>
      </c>
      <c r="E21" s="81">
        <v>29.423999999999999</v>
      </c>
      <c r="F21" s="81">
        <v>27.821999999999999</v>
      </c>
      <c r="G21" s="81">
        <v>24.45</v>
      </c>
      <c r="H21" s="81">
        <v>25.497</v>
      </c>
      <c r="I21" s="81">
        <v>19.191000000000003</v>
      </c>
      <c r="J21" s="81">
        <v>15.222000000000001</v>
      </c>
      <c r="K21" s="81">
        <v>4.0780000000000003</v>
      </c>
      <c r="L21" s="81">
        <v>13.742999999999999</v>
      </c>
      <c r="M21" s="81">
        <v>10.664999999999999</v>
      </c>
      <c r="N21" s="81">
        <v>12.021999999999998</v>
      </c>
      <c r="O21" s="81">
        <v>2.121</v>
      </c>
      <c r="P21" s="81">
        <v>15.644</v>
      </c>
      <c r="Q21" s="81">
        <v>22.899000000000001</v>
      </c>
      <c r="R21" s="81">
        <v>49.978999999999999</v>
      </c>
      <c r="S21" s="81">
        <v>53.196999999999996</v>
      </c>
      <c r="T21" s="81">
        <v>52.69</v>
      </c>
      <c r="U21" s="81">
        <v>26.631999999999998</v>
      </c>
      <c r="V21" s="81">
        <v>49.923000000000002</v>
      </c>
      <c r="W21" s="81">
        <v>47.735999999999997</v>
      </c>
      <c r="X21" s="81">
        <v>47.481000000000002</v>
      </c>
      <c r="Y21" s="81">
        <v>41.470999999999997</v>
      </c>
      <c r="Z21" s="78"/>
      <c r="AA21" s="79">
        <f t="shared" si="2"/>
        <v>679.31499999999994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31.420999999999999</v>
      </c>
      <c r="C26" s="88">
        <f t="shared" ref="C26:Z26" si="3">IF(LEN(C$2)&gt;0,SUM(C19:C25),"")</f>
        <v>32.878999999999998</v>
      </c>
      <c r="D26" s="88">
        <f t="shared" si="3"/>
        <v>32.82</v>
      </c>
      <c r="E26" s="88">
        <f t="shared" si="3"/>
        <v>32.621000000000002</v>
      </c>
      <c r="F26" s="88">
        <f t="shared" si="3"/>
        <v>31.146999999999998</v>
      </c>
      <c r="G26" s="88">
        <f t="shared" si="3"/>
        <v>25.213000000000001</v>
      </c>
      <c r="H26" s="88">
        <f t="shared" si="3"/>
        <v>26.398</v>
      </c>
      <c r="I26" s="88">
        <f t="shared" si="3"/>
        <v>20.463000000000001</v>
      </c>
      <c r="J26" s="88">
        <f t="shared" si="3"/>
        <v>16.701000000000001</v>
      </c>
      <c r="K26" s="88">
        <f t="shared" si="3"/>
        <v>4.0880000000000001</v>
      </c>
      <c r="L26" s="88">
        <f t="shared" si="3"/>
        <v>28.652999999999999</v>
      </c>
      <c r="M26" s="88">
        <f t="shared" si="3"/>
        <v>24.936</v>
      </c>
      <c r="N26" s="88">
        <f t="shared" si="3"/>
        <v>26.247999999999998</v>
      </c>
      <c r="O26" s="88">
        <f t="shared" si="3"/>
        <v>6.9309999999999992</v>
      </c>
      <c r="P26" s="88">
        <f t="shared" si="3"/>
        <v>16.783999999999999</v>
      </c>
      <c r="Q26" s="88">
        <f t="shared" si="3"/>
        <v>23.725999999999999</v>
      </c>
      <c r="R26" s="88">
        <f t="shared" si="3"/>
        <v>50.592999999999996</v>
      </c>
      <c r="S26" s="88">
        <f t="shared" si="3"/>
        <v>58.488999999999997</v>
      </c>
      <c r="T26" s="88">
        <f t="shared" si="3"/>
        <v>57.83</v>
      </c>
      <c r="U26" s="88">
        <f t="shared" si="3"/>
        <v>27.157999999999998</v>
      </c>
      <c r="V26" s="88">
        <f t="shared" si="3"/>
        <v>52.763000000000005</v>
      </c>
      <c r="W26" s="88">
        <f t="shared" si="3"/>
        <v>50.437999999999995</v>
      </c>
      <c r="X26" s="88">
        <f t="shared" si="3"/>
        <v>55.987000000000002</v>
      </c>
      <c r="Y26" s="88">
        <f t="shared" si="3"/>
        <v>47.972999999999999</v>
      </c>
      <c r="Z26" s="89" t="str">
        <f t="shared" si="3"/>
        <v/>
      </c>
      <c r="AA26" s="90">
        <f>SUM(AA19:AA25)</f>
        <v>782.25999999999988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54.743000000000002</v>
      </c>
      <c r="C30" s="77">
        <v>33.597000000000001</v>
      </c>
      <c r="D30" s="77">
        <v>33.531999999999996</v>
      </c>
      <c r="E30" s="77">
        <v>46.887999999999998</v>
      </c>
      <c r="F30" s="77">
        <v>33.697000000000003</v>
      </c>
      <c r="G30" s="77">
        <v>28.981000000000002</v>
      </c>
      <c r="H30" s="77">
        <v>35.735999999999997</v>
      </c>
      <c r="I30" s="77">
        <v>20.478000000000002</v>
      </c>
      <c r="J30" s="77">
        <v>117.601</v>
      </c>
      <c r="K30" s="77">
        <v>54.012</v>
      </c>
      <c r="L30" s="77">
        <v>69.393000000000001</v>
      </c>
      <c r="M30" s="77">
        <v>95.697000000000003</v>
      </c>
      <c r="N30" s="77">
        <v>95.846999999999994</v>
      </c>
      <c r="O30" s="77">
        <v>74.935000000000002</v>
      </c>
      <c r="P30" s="77">
        <v>45.906999999999996</v>
      </c>
      <c r="Q30" s="77">
        <v>23.725999999999999</v>
      </c>
      <c r="R30" s="77">
        <v>56.665999999999997</v>
      </c>
      <c r="S30" s="77">
        <v>65.125</v>
      </c>
      <c r="T30" s="77">
        <v>64.278000000000006</v>
      </c>
      <c r="U30" s="77">
        <v>31.687000000000001</v>
      </c>
      <c r="V30" s="77">
        <v>57.067999999999998</v>
      </c>
      <c r="W30" s="77">
        <v>55.420999999999999</v>
      </c>
      <c r="X30" s="77">
        <v>61.762</v>
      </c>
      <c r="Y30" s="77">
        <v>50.503999999999998</v>
      </c>
      <c r="Z30" s="78"/>
      <c r="AA30" s="79">
        <f>SUM(B30:Z30)</f>
        <v>1307.2809999999997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54.743000000000002</v>
      </c>
      <c r="C32" s="62">
        <f t="shared" ref="C32:Z32" si="4">IF(LEN(C$2)&gt;0,SUM(C29:C31),"")</f>
        <v>33.597000000000001</v>
      </c>
      <c r="D32" s="62">
        <f t="shared" si="4"/>
        <v>33.531999999999996</v>
      </c>
      <c r="E32" s="62">
        <f t="shared" si="4"/>
        <v>46.887999999999998</v>
      </c>
      <c r="F32" s="62">
        <f t="shared" si="4"/>
        <v>33.697000000000003</v>
      </c>
      <c r="G32" s="62">
        <f t="shared" si="4"/>
        <v>28.981000000000002</v>
      </c>
      <c r="H32" s="62">
        <f t="shared" si="4"/>
        <v>35.735999999999997</v>
      </c>
      <c r="I32" s="62">
        <f t="shared" si="4"/>
        <v>20.478000000000002</v>
      </c>
      <c r="J32" s="62">
        <f t="shared" si="4"/>
        <v>117.601</v>
      </c>
      <c r="K32" s="62">
        <f t="shared" si="4"/>
        <v>54.012</v>
      </c>
      <c r="L32" s="62">
        <f t="shared" si="4"/>
        <v>69.393000000000001</v>
      </c>
      <c r="M32" s="62">
        <f t="shared" si="4"/>
        <v>95.697000000000003</v>
      </c>
      <c r="N32" s="62">
        <f t="shared" si="4"/>
        <v>95.846999999999994</v>
      </c>
      <c r="O32" s="62">
        <f t="shared" si="4"/>
        <v>74.935000000000002</v>
      </c>
      <c r="P32" s="62">
        <f t="shared" si="4"/>
        <v>45.906999999999996</v>
      </c>
      <c r="Q32" s="62">
        <f t="shared" si="4"/>
        <v>23.725999999999999</v>
      </c>
      <c r="R32" s="62">
        <f t="shared" si="4"/>
        <v>56.665999999999997</v>
      </c>
      <c r="S32" s="62">
        <f t="shared" si="4"/>
        <v>65.125</v>
      </c>
      <c r="T32" s="62">
        <f t="shared" si="4"/>
        <v>64.278000000000006</v>
      </c>
      <c r="U32" s="62">
        <f t="shared" si="4"/>
        <v>31.687000000000001</v>
      </c>
      <c r="V32" s="62">
        <f t="shared" si="4"/>
        <v>57.067999999999998</v>
      </c>
      <c r="W32" s="62">
        <f t="shared" si="4"/>
        <v>55.420999999999999</v>
      </c>
      <c r="X32" s="62">
        <f t="shared" si="4"/>
        <v>61.762</v>
      </c>
      <c r="Y32" s="62">
        <f t="shared" si="4"/>
        <v>50.503999999999998</v>
      </c>
      <c r="Z32" s="63" t="str">
        <f t="shared" si="4"/>
        <v/>
      </c>
      <c r="AA32" s="64">
        <f>SUM(AA29:AA31)</f>
        <v>1307.2809999999997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54.743000000000002</v>
      </c>
      <c r="C52" s="88">
        <f t="shared" ref="C52:Z52" si="10">IF(LEN(C$2)&gt;0,SUM(C10:C15)+C26+C40,"")</f>
        <v>33.596999999999994</v>
      </c>
      <c r="D52" s="88">
        <f t="shared" si="10"/>
        <v>33.532000000000004</v>
      </c>
      <c r="E52" s="88">
        <f t="shared" si="10"/>
        <v>46.888000000000005</v>
      </c>
      <c r="F52" s="88">
        <f t="shared" si="10"/>
        <v>33.696999999999996</v>
      </c>
      <c r="G52" s="88">
        <f t="shared" si="10"/>
        <v>28.981000000000002</v>
      </c>
      <c r="H52" s="88">
        <f t="shared" si="10"/>
        <v>35.735999999999997</v>
      </c>
      <c r="I52" s="88">
        <f t="shared" si="10"/>
        <v>20.478000000000002</v>
      </c>
      <c r="J52" s="88">
        <f t="shared" si="10"/>
        <v>117.601</v>
      </c>
      <c r="K52" s="88">
        <f t="shared" si="10"/>
        <v>54.012000000000008</v>
      </c>
      <c r="L52" s="88">
        <f t="shared" si="10"/>
        <v>69.393000000000001</v>
      </c>
      <c r="M52" s="88">
        <f t="shared" si="10"/>
        <v>95.697000000000003</v>
      </c>
      <c r="N52" s="88">
        <f t="shared" si="10"/>
        <v>95.84699999999998</v>
      </c>
      <c r="O52" s="88">
        <f t="shared" si="10"/>
        <v>74.935000000000002</v>
      </c>
      <c r="P52" s="88">
        <f t="shared" si="10"/>
        <v>45.906999999999996</v>
      </c>
      <c r="Q52" s="88">
        <f t="shared" si="10"/>
        <v>23.725999999999999</v>
      </c>
      <c r="R52" s="88">
        <f t="shared" si="10"/>
        <v>56.665999999999997</v>
      </c>
      <c r="S52" s="88">
        <f t="shared" si="10"/>
        <v>65.125</v>
      </c>
      <c r="T52" s="88">
        <f t="shared" si="10"/>
        <v>64.277999999999992</v>
      </c>
      <c r="U52" s="88">
        <f t="shared" si="10"/>
        <v>31.686999999999998</v>
      </c>
      <c r="V52" s="88">
        <f t="shared" si="10"/>
        <v>57.068000000000005</v>
      </c>
      <c r="W52" s="88">
        <f t="shared" si="10"/>
        <v>55.420999999999992</v>
      </c>
      <c r="X52" s="88">
        <f t="shared" si="10"/>
        <v>61.762</v>
      </c>
      <c r="Y52" s="88">
        <f t="shared" si="10"/>
        <v>50.503999999999998</v>
      </c>
      <c r="Z52" s="89" t="str">
        <f t="shared" si="10"/>
        <v/>
      </c>
      <c r="AA52" s="104">
        <f>SUM(B52:Z52)</f>
        <v>1307.2809999999997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94.82</v>
      </c>
      <c r="C7" s="117">
        <v>98.1</v>
      </c>
      <c r="D7" s="117">
        <v>95.43</v>
      </c>
      <c r="E7" s="117">
        <v>96.5</v>
      </c>
      <c r="F7" s="117">
        <v>99.31</v>
      </c>
      <c r="G7" s="117">
        <v>108</v>
      </c>
      <c r="H7" s="117">
        <v>139</v>
      </c>
      <c r="I7" s="117">
        <v>148.51</v>
      </c>
      <c r="J7" s="117">
        <v>100.37</v>
      </c>
      <c r="K7" s="117">
        <v>40</v>
      </c>
      <c r="L7" s="117">
        <v>20</v>
      </c>
      <c r="M7" s="117">
        <v>17</v>
      </c>
      <c r="N7" s="117">
        <v>18</v>
      </c>
      <c r="O7" s="117">
        <v>40</v>
      </c>
      <c r="P7" s="117">
        <v>103.96</v>
      </c>
      <c r="Q7" s="117">
        <v>115.61</v>
      </c>
      <c r="R7" s="117">
        <v>130.86000000000001</v>
      </c>
      <c r="S7" s="117">
        <v>152.05000000000001</v>
      </c>
      <c r="T7" s="117">
        <v>176.61</v>
      </c>
      <c r="U7" s="117">
        <v>117.56</v>
      </c>
      <c r="V7" s="117">
        <v>140.11000000000001</v>
      </c>
      <c r="W7" s="117">
        <v>125.73</v>
      </c>
      <c r="X7" s="117">
        <v>114.45</v>
      </c>
      <c r="Y7" s="117">
        <v>102.28</v>
      </c>
      <c r="Z7" s="118"/>
      <c r="AA7" s="119">
        <f>IF(SUM(B7:Z7)&lt;&gt;0,AVERAGEIF(B7:Z7,"&lt;&gt;"""),"")</f>
        <v>99.760833333333323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2025-03-10T14:30:19Z</dcterms:created>
  <dcterms:modified xsi:type="dcterms:W3CDTF">2025-03-10T14:30:20Z</dcterms:modified>
</cp:coreProperties>
</file>