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<sst xmlns="http://schemas.openxmlformats.org/spreadsheetml/2006/main" count="119" uniqueCount="54">
  <si>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09/03/2025 16:26:34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</si>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</sst>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CC-4C41-B27E-7DFC032EF9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75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CC-4C41-B27E-7DFC032EF9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0.159</c:v>
                </c:pt>
                <c:pt idx="10">
                  <c:v>0.28699999999999998</c:v>
                </c:pt>
                <c:pt idx="11">
                  <c:v>0.28199999999999997</c:v>
                </c:pt>
                <c:pt idx="12">
                  <c:v>0.27</c:v>
                </c:pt>
                <c:pt idx="13">
                  <c:v>0.27400000000000002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CC-4C41-B27E-7DFC032EF9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0.27700000000000002</c:v>
                </c:pt>
                <c:pt idx="10">
                  <c:v>0.5</c:v>
                </c:pt>
                <c:pt idx="11">
                  <c:v>0.51500000000000001</c:v>
                </c:pt>
                <c:pt idx="12">
                  <c:v>0.49199999999999999</c:v>
                </c:pt>
                <c:pt idx="13">
                  <c:v>0.48699999999999999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CC-4C41-B27E-7DFC032EF9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ACC-4C41-B27E-7DFC032EF9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CC-4C41-B27E-7DFC032EF9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CC-4C41-B27E-7DFC032EF9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CC-4C41-B27E-7DFC032EF9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CC-4C41-B27E-7DFC032EF9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51.03</c:v>
                </c:pt>
                <c:pt idx="1">
                  <c:v>44.057000000000002</c:v>
                </c:pt>
                <c:pt idx="2">
                  <c:v>46.326999999999998</c:v>
                </c:pt>
                <c:pt idx="3">
                  <c:v>44.48</c:v>
                </c:pt>
                <c:pt idx="4">
                  <c:v>48.658999999999999</c:v>
                </c:pt>
                <c:pt idx="5">
                  <c:v>12.567</c:v>
                </c:pt>
                <c:pt idx="6">
                  <c:v>17.373000000000001</c:v>
                </c:pt>
                <c:pt idx="8">
                  <c:v>137.57499999999999</c:v>
                </c:pt>
                <c:pt idx="15">
                  <c:v>48.564</c:v>
                </c:pt>
                <c:pt idx="16">
                  <c:v>29.082999999999998</c:v>
                </c:pt>
                <c:pt idx="17">
                  <c:v>60.751999999999995</c:v>
                </c:pt>
                <c:pt idx="18">
                  <c:v>21.744999999999997</c:v>
                </c:pt>
                <c:pt idx="19">
                  <c:v>43.106999999999999</c:v>
                </c:pt>
                <c:pt idx="20">
                  <c:v>70.847000000000008</c:v>
                </c:pt>
                <c:pt idx="21">
                  <c:v>79.646000000000001</c:v>
                </c:pt>
                <c:pt idx="22">
                  <c:v>75.807000000000002</c:v>
                </c:pt>
                <c:pt idx="23">
                  <c:v>74.510999999999996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CC-4C41-B27E-7DFC032EF9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CC-4C41-B27E-7DFC032EF9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0.998</c:v>
                </c:pt>
                <c:pt idx="5">
                  <c:v>1.093</c:v>
                </c:pt>
                <c:pt idx="6">
                  <c:v>2.742</c:v>
                </c:pt>
                <c:pt idx="7">
                  <c:v>1.9379999999999999</c:v>
                </c:pt>
                <c:pt idx="8">
                  <c:v>5.7650000000000006</c:v>
                </c:pt>
                <c:pt idx="9">
                  <c:v>8.1329999999999991</c:v>
                </c:pt>
                <c:pt idx="10">
                  <c:v>22.810000000000002</c:v>
                </c:pt>
                <c:pt idx="11">
                  <c:v>45.856000000000002</c:v>
                </c:pt>
                <c:pt idx="12">
                  <c:v>44.480000000000004</c:v>
                </c:pt>
                <c:pt idx="13">
                  <c:v>17.756</c:v>
                </c:pt>
                <c:pt idx="14">
                  <c:v>16.144000000000002</c:v>
                </c:pt>
                <c:pt idx="15">
                  <c:v>2.0089999999999999</c:v>
                </c:pt>
                <c:pt idx="16">
                  <c:v>3.0329999999999999</c:v>
                </c:pt>
                <c:pt idx="17">
                  <c:v>1.0069999999999999</c:v>
                </c:pt>
                <c:pt idx="18">
                  <c:v>11.396000000000001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CC-4C41-B27E-7DFC032EF9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CC-4C41-B27E-7DFC032EF9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CC-4C41-B27E-7DFC032EF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103.26</c:v>
                </c:pt>
                <c:pt idx="1">
                  <c:v>106</c:v>
                </c:pt>
                <c:pt idx="2">
                  <c:v>103</c:v>
                </c:pt>
                <c:pt idx="3">
                  <c:v>102.94</c:v>
                </c:pt>
                <c:pt idx="4">
                  <c:v>103.32</c:v>
                </c:pt>
                <c:pt idx="5">
                  <c:v>139.34</c:v>
                </c:pt>
                <c:pt idx="6">
                  <c:v>155.16</c:v>
                </c:pt>
                <c:pt idx="7">
                  <c:v>155.82</c:v>
                </c:pt>
                <c:pt idx="8">
                  <c:v>103.49</c:v>
                </c:pt>
                <c:pt idx="9">
                  <c:v>35.35</c:v>
                </c:pt>
                <c:pt idx="10">
                  <c:v>35.1</c:v>
                </c:pt>
                <c:pt idx="11">
                  <c:v>15.5</c:v>
                </c:pt>
                <c:pt idx="12">
                  <c:v>16.48</c:v>
                </c:pt>
                <c:pt idx="13">
                  <c:v>40.04</c:v>
                </c:pt>
                <c:pt idx="14">
                  <c:v>76.41</c:v>
                </c:pt>
                <c:pt idx="15">
                  <c:v>98.81</c:v>
                </c:pt>
                <c:pt idx="16">
                  <c:v>131.25</c:v>
                </c:pt>
                <c:pt idx="17">
                  <c:v>143.12</c:v>
                </c:pt>
                <c:pt idx="18">
                  <c:v>174.8</c:v>
                </c:pt>
                <c:pt idx="19">
                  <c:v>148.43</c:v>
                </c:pt>
                <c:pt idx="20">
                  <c:v>123.85</c:v>
                </c:pt>
                <c:pt idx="21">
                  <c:v>115.71</c:v>
                </c:pt>
                <c:pt idx="22">
                  <c:v>101.54</c:v>
                </c:pt>
                <c:pt idx="23">
                  <c:v>94.96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CC-4C41-B27E-7DFC032EF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D9-40BF-A1F3-BCEF1AED5F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D9-40BF-A1F3-BCEF1AED5F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2.2570000000000001</c:v>
                </c:pt>
                <c:pt idx="1">
                  <c:v>2.1989999999999998</c:v>
                </c:pt>
                <c:pt idx="2">
                  <c:v>2.2279999999999998</c:v>
                </c:pt>
                <c:pt idx="3">
                  <c:v>2.3079999999999998</c:v>
                </c:pt>
                <c:pt idx="4">
                  <c:v>2.5220000000000002</c:v>
                </c:pt>
                <c:pt idx="5">
                  <c:v>0.54900000000000004</c:v>
                </c:pt>
                <c:pt idx="6">
                  <c:v>0.55500000000000005</c:v>
                </c:pt>
                <c:pt idx="7">
                  <c:v>0.623</c:v>
                </c:pt>
                <c:pt idx="8">
                  <c:v>0.72099999999999997</c:v>
                </c:pt>
                <c:pt idx="9">
                  <c:v>0.01</c:v>
                </c:pt>
                <c:pt idx="10">
                  <c:v>0.03</c:v>
                </c:pt>
                <c:pt idx="11">
                  <c:v>14.651</c:v>
                </c:pt>
                <c:pt idx="12">
                  <c:v>14.766999999999999</c:v>
                </c:pt>
                <c:pt idx="13">
                  <c:v>0.03</c:v>
                </c:pt>
                <c:pt idx="14">
                  <c:v>0.70100000000000007</c:v>
                </c:pt>
                <c:pt idx="15">
                  <c:v>0.51900000000000002</c:v>
                </c:pt>
                <c:pt idx="16">
                  <c:v>0.54800000000000004</c:v>
                </c:pt>
                <c:pt idx="17">
                  <c:v>0.61099999999999999</c:v>
                </c:pt>
                <c:pt idx="18">
                  <c:v>0.55700000000000005</c:v>
                </c:pt>
                <c:pt idx="19">
                  <c:v>3.681</c:v>
                </c:pt>
                <c:pt idx="20">
                  <c:v>6.1509999999999998</c:v>
                </c:pt>
                <c:pt idx="21">
                  <c:v>5.5679999999999996</c:v>
                </c:pt>
                <c:pt idx="22">
                  <c:v>6.8530000000000006</c:v>
                </c:pt>
                <c:pt idx="23">
                  <c:v>5.0880000000000001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D9-40BF-A1F3-BCEF1AED5F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38.432000000000002</c:v>
                </c:pt>
                <c:pt idx="1">
                  <c:v>33.024000000000001</c:v>
                </c:pt>
                <c:pt idx="2">
                  <c:v>35.219000000000001</c:v>
                </c:pt>
                <c:pt idx="3">
                  <c:v>33.213000000000001</c:v>
                </c:pt>
                <c:pt idx="4">
                  <c:v>34.581999999999994</c:v>
                </c:pt>
                <c:pt idx="5">
                  <c:v>10.066000000000001</c:v>
                </c:pt>
                <c:pt idx="6">
                  <c:v>16.533000000000001</c:v>
                </c:pt>
                <c:pt idx="7">
                  <c:v>40.736000000000004</c:v>
                </c:pt>
                <c:pt idx="8">
                  <c:v>59.045999999999999</c:v>
                </c:pt>
                <c:pt idx="9">
                  <c:v>15.313000000000001</c:v>
                </c:pt>
                <c:pt idx="10">
                  <c:v>21.266999999999999</c:v>
                </c:pt>
                <c:pt idx="11">
                  <c:v>29.655999999999995</c:v>
                </c:pt>
                <c:pt idx="12">
                  <c:v>28.164999999999999</c:v>
                </c:pt>
                <c:pt idx="13">
                  <c:v>13.638999999999999</c:v>
                </c:pt>
                <c:pt idx="14">
                  <c:v>15.401</c:v>
                </c:pt>
                <c:pt idx="15">
                  <c:v>26.827999999999999</c:v>
                </c:pt>
                <c:pt idx="16">
                  <c:v>27.442999999999998</c:v>
                </c:pt>
                <c:pt idx="17">
                  <c:v>56.439</c:v>
                </c:pt>
                <c:pt idx="18">
                  <c:v>26.712000000000003</c:v>
                </c:pt>
                <c:pt idx="19">
                  <c:v>37.049999999999997</c:v>
                </c:pt>
                <c:pt idx="20">
                  <c:v>62.36999999999999</c:v>
                </c:pt>
                <c:pt idx="21">
                  <c:v>72.930000000000007</c:v>
                </c:pt>
                <c:pt idx="22">
                  <c:v>69.180000000000007</c:v>
                </c:pt>
                <c:pt idx="23">
                  <c:v>68.635000000000005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D9-40BF-A1F3-BCEF1AED5F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D9-40BF-A1F3-BCEF1AED5F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D9-40BF-A1F3-BCEF1AED5F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D9-40BF-A1F3-BCEF1AED5F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D9-40BF-A1F3-BCEF1AED5F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D9-40BF-A1F3-BCEF1AED5F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CD9-40BF-A1F3-BCEF1AED5F5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D9-40BF-A1F3-BCEF1AED5F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11.327</c:v>
                </c:pt>
                <c:pt idx="1">
                  <c:v>9.8199999999999985</c:v>
                </c:pt>
                <c:pt idx="2">
                  <c:v>9.8659999999999997</c:v>
                </c:pt>
                <c:pt idx="3">
                  <c:v>9.9450000000000003</c:v>
                </c:pt>
                <c:pt idx="4">
                  <c:v>12.553000000000001</c:v>
                </c:pt>
                <c:pt idx="5">
                  <c:v>3.0449999999999999</c:v>
                </c:pt>
                <c:pt idx="6">
                  <c:v>3.0270000000000001</c:v>
                </c:pt>
                <c:pt idx="7">
                  <c:v>22.579000000000001</c:v>
                </c:pt>
                <c:pt idx="8">
                  <c:v>70.573000000000008</c:v>
                </c:pt>
                <c:pt idx="9">
                  <c:v>21.246000000000002</c:v>
                </c:pt>
                <c:pt idx="11">
                  <c:v>0.24600000000000002</c:v>
                </c:pt>
                <c:pt idx="12">
                  <c:v>0.21</c:v>
                </c:pt>
                <c:pt idx="13">
                  <c:v>4.8000000000000001E-2</c:v>
                </c:pt>
                <c:pt idx="14">
                  <c:v>4.2000000000000003E-2</c:v>
                </c:pt>
                <c:pt idx="15">
                  <c:v>23.225999999999999</c:v>
                </c:pt>
                <c:pt idx="16">
                  <c:v>4.125</c:v>
                </c:pt>
                <c:pt idx="17">
                  <c:v>4.7089999999999996</c:v>
                </c:pt>
                <c:pt idx="18">
                  <c:v>5.8719999999999999</c:v>
                </c:pt>
                <c:pt idx="19">
                  <c:v>3.3620000000000001</c:v>
                </c:pt>
                <c:pt idx="20">
                  <c:v>3.3120000000000003</c:v>
                </c:pt>
                <c:pt idx="21">
                  <c:v>2.1339999999999999</c:v>
                </c:pt>
                <c:pt idx="22">
                  <c:v>0.76</c:v>
                </c:pt>
                <c:pt idx="23">
                  <c:v>1.774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D9-40BF-A1F3-BCEF1AED5F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D9-40BF-A1F3-BCEF1AED5F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D9-40BF-A1F3-BCEF1AED5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103.26</c:v>
                </c:pt>
                <c:pt idx="1">
                  <c:v>106</c:v>
                </c:pt>
                <c:pt idx="2">
                  <c:v>103</c:v>
                </c:pt>
                <c:pt idx="3">
                  <c:v>102.94</c:v>
                </c:pt>
                <c:pt idx="4">
                  <c:v>103.32</c:v>
                </c:pt>
                <c:pt idx="5">
                  <c:v>139.34</c:v>
                </c:pt>
                <c:pt idx="6">
                  <c:v>155.16</c:v>
                </c:pt>
                <c:pt idx="7">
                  <c:v>155.82</c:v>
                </c:pt>
                <c:pt idx="8">
                  <c:v>103.49</c:v>
                </c:pt>
                <c:pt idx="9">
                  <c:v>35.35</c:v>
                </c:pt>
                <c:pt idx="10">
                  <c:v>35.1</c:v>
                </c:pt>
                <c:pt idx="11">
                  <c:v>15.5</c:v>
                </c:pt>
                <c:pt idx="12">
                  <c:v>16.48</c:v>
                </c:pt>
                <c:pt idx="13">
                  <c:v>40.04</c:v>
                </c:pt>
                <c:pt idx="14">
                  <c:v>76.41</c:v>
                </c:pt>
                <c:pt idx="15">
                  <c:v>98.81</c:v>
                </c:pt>
                <c:pt idx="16">
                  <c:v>131.25</c:v>
                </c:pt>
                <c:pt idx="17">
                  <c:v>143.12</c:v>
                </c:pt>
                <c:pt idx="18">
                  <c:v>174.8</c:v>
                </c:pt>
                <c:pt idx="19">
                  <c:v>148.43</c:v>
                </c:pt>
                <c:pt idx="20">
                  <c:v>123.85</c:v>
                </c:pt>
                <c:pt idx="21">
                  <c:v>115.71</c:v>
                </c:pt>
                <c:pt idx="22">
                  <c:v>101.54</c:v>
                </c:pt>
                <c:pt idx="23">
                  <c:v>94.96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D9-40BF-A1F3-BCEF1AED5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52.015999999999998</v>
      </c>
      <c r="C4" s="18">
        <v>45.043000000000006</v>
      </c>
      <c r="D4" s="18">
        <v>47.312999999999995</v>
      </c>
      <c r="E4" s="18">
        <v>45.465999999999994</v>
      </c>
      <c r="F4" s="18">
        <v>49.656999999999996</v>
      </c>
      <c r="G4" s="18">
        <v>13.66</v>
      </c>
      <c r="H4" s="18">
        <v>20.115000000000002</v>
      </c>
      <c r="I4" s="18">
        <v>76.938000000000002</v>
      </c>
      <c r="J4" s="18">
        <v>143.34</v>
      </c>
      <c r="K4" s="18">
        <v>36.568999999999996</v>
      </c>
      <c r="L4" s="18">
        <v>23.597000000000001</v>
      </c>
      <c r="M4" s="18">
        <v>46.652999999999999</v>
      </c>
      <c r="N4" s="18">
        <v>45.242000000000004</v>
      </c>
      <c r="O4" s="18">
        <v>18.516999999999999</v>
      </c>
      <c r="P4" s="18">
        <v>16.144000000000002</v>
      </c>
      <c r="Q4" s="18">
        <v>50.573</v>
      </c>
      <c r="R4" s="18">
        <v>32.116</v>
      </c>
      <c r="S4" s="18">
        <v>61.759</v>
      </c>
      <c r="T4" s="18">
        <v>33.141000000000005</v>
      </c>
      <c r="U4" s="18">
        <v>44.092999999999996</v>
      </c>
      <c r="V4" s="18">
        <v>71.832999999999998</v>
      </c>
      <c r="W4" s="18">
        <v>80.632000000000005</v>
      </c>
      <c r="X4" s="18">
        <v>76.792999999999992</v>
      </c>
      <c r="Y4" s="18">
        <v>75.497</v>
      </c>
      <c r="Z4" s="19"/>
      <c r="AA4" s="20">
        <f>SUM(B4:Z4)</f>
        <v>1206.7069999999997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103.26</v>
      </c>
      <c r="C7" s="28">
        <v>106</v>
      </c>
      <c r="D7" s="28">
        <v>103</v>
      </c>
      <c r="E7" s="28">
        <v>102.94</v>
      </c>
      <c r="F7" s="28">
        <v>103.32</v>
      </c>
      <c r="G7" s="28">
        <v>139.34</v>
      </c>
      <c r="H7" s="28">
        <v>155.16</v>
      </c>
      <c r="I7" s="28">
        <v>155.82</v>
      </c>
      <c r="J7" s="28">
        <v>103.49</v>
      </c>
      <c r="K7" s="28">
        <v>35.35</v>
      </c>
      <c r="L7" s="28">
        <v>35.1</v>
      </c>
      <c r="M7" s="28">
        <v>15.5</v>
      </c>
      <c r="N7" s="28">
        <v>16.48</v>
      </c>
      <c r="O7" s="28">
        <v>40.04</v>
      </c>
      <c r="P7" s="28">
        <v>76.41</v>
      </c>
      <c r="Q7" s="28">
        <v>98.81</v>
      </c>
      <c r="R7" s="28">
        <v>131.25</v>
      </c>
      <c r="S7" s="28">
        <v>143.12</v>
      </c>
      <c r="T7" s="28">
        <v>174.8</v>
      </c>
      <c r="U7" s="28">
        <v>148.43</v>
      </c>
      <c r="V7" s="28">
        <v>123.85</v>
      </c>
      <c r="W7" s="28">
        <v>115.71</v>
      </c>
      <c r="X7" s="28">
        <v>101.54</v>
      </c>
      <c r="Y7" s="28">
        <v>94.96</v>
      </c>
      <c r="Z7" s="29"/>
      <c r="AA7" s="30">
        <f>IF(SUM(B7:Z7)&lt;&gt;0,AVERAGEIF(B7:Z7,"&lt;&gt;"""),"")</f>
        <v>100.98666666666666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51.03</v>
      </c>
      <c r="C12" s="52">
        <v>44.057000000000002</v>
      </c>
      <c r="D12" s="52">
        <v>46.326999999999998</v>
      </c>
      <c r="E12" s="52">
        <v>44.48</v>
      </c>
      <c r="F12" s="52">
        <v>48.658999999999999</v>
      </c>
      <c r="G12" s="52">
        <v>12.567</v>
      </c>
      <c r="H12" s="52">
        <v>17.373000000000001</v>
      </c>
      <c r="I12" s="52"/>
      <c r="J12" s="52">
        <v>137.57499999999999</v>
      </c>
      <c r="K12" s="52"/>
      <c r="L12" s="52"/>
      <c r="M12" s="52"/>
      <c r="N12" s="52"/>
      <c r="O12" s="52"/>
      <c r="P12" s="52"/>
      <c r="Q12" s="52">
        <v>48.564</v>
      </c>
      <c r="R12" s="52">
        <v>29.082999999999998</v>
      </c>
      <c r="S12" s="52">
        <v>60.751999999999995</v>
      </c>
      <c r="T12" s="52">
        <v>21.744999999999997</v>
      </c>
      <c r="U12" s="52">
        <v>43.106999999999999</v>
      </c>
      <c r="V12" s="52">
        <v>70.847000000000008</v>
      </c>
      <c r="W12" s="52">
        <v>79.646000000000001</v>
      </c>
      <c r="X12" s="52">
        <v>75.807000000000002</v>
      </c>
      <c r="Y12" s="52">
        <v>74.510999999999996</v>
      </c>
      <c r="Z12" s="53"/>
      <c r="AA12" s="54">
        <f t="shared" si="0"/>
        <v>906.12999999999988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0.98599999999999999</v>
      </c>
      <c r="F14" s="57">
        <v>0.998</v>
      </c>
      <c r="G14" s="57">
        <v>1.093</v>
      </c>
      <c r="H14" s="57">
        <v>2.742</v>
      </c>
      <c r="I14" s="57">
        <v>1.9379999999999999</v>
      </c>
      <c r="J14" s="57">
        <v>5.7650000000000006</v>
      </c>
      <c r="K14" s="57">
        <v>8.1329999999999991</v>
      </c>
      <c r="L14" s="57">
        <v>22.810000000000002</v>
      </c>
      <c r="M14" s="57">
        <v>45.856000000000002</v>
      </c>
      <c r="N14" s="57">
        <v>44.480000000000004</v>
      </c>
      <c r="O14" s="57">
        <v>17.756</v>
      </c>
      <c r="P14" s="57">
        <v>16.144000000000002</v>
      </c>
      <c r="Q14" s="57">
        <v>2.0089999999999999</v>
      </c>
      <c r="R14" s="57">
        <v>3.0329999999999999</v>
      </c>
      <c r="S14" s="57">
        <v>1.0069999999999999</v>
      </c>
      <c r="T14" s="57">
        <v>11.396000000000001</v>
      </c>
      <c r="U14" s="57">
        <v>0.98599999999999999</v>
      </c>
      <c r="V14" s="57">
        <v>0.98599999999999999</v>
      </c>
      <c r="W14" s="57">
        <v>0.98599999999999999</v>
      </c>
      <c r="X14" s="57">
        <v>0.98599999999999999</v>
      </c>
      <c r="Y14" s="57">
        <v>0.98599999999999999</v>
      </c>
      <c r="Z14" s="58"/>
      <c r="AA14" s="59">
        <f t="shared" si="0"/>
        <v>194.03399999999993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52.015999999999998</v>
      </c>
      <c r="C16" s="62">
        <f t="shared" si="1"/>
        <v>45.042999999999999</v>
      </c>
      <c r="D16" s="62">
        <f t="shared" si="1"/>
        <v>47.312999999999995</v>
      </c>
      <c r="E16" s="62">
        <f t="shared" si="1"/>
        <v>45.465999999999994</v>
      </c>
      <c r="F16" s="62">
        <f t="shared" si="1"/>
        <v>49.656999999999996</v>
      </c>
      <c r="G16" s="62">
        <f t="shared" si="1"/>
        <v>13.66</v>
      </c>
      <c r="H16" s="62">
        <f t="shared" si="1"/>
        <v>20.115000000000002</v>
      </c>
      <c r="I16" s="62">
        <f t="shared" si="1"/>
        <v>1.9379999999999999</v>
      </c>
      <c r="J16" s="62">
        <f t="shared" si="1"/>
        <v>143.33999999999997</v>
      </c>
      <c r="K16" s="62">
        <f t="shared" si="1"/>
        <v>8.1329999999999991</v>
      </c>
      <c r="L16" s="62">
        <f t="shared" si="1"/>
        <v>22.810000000000002</v>
      </c>
      <c r="M16" s="62">
        <f t="shared" si="1"/>
        <v>45.856000000000002</v>
      </c>
      <c r="N16" s="62">
        <f t="shared" si="1"/>
        <v>44.480000000000004</v>
      </c>
      <c r="O16" s="62">
        <f t="shared" si="1"/>
        <v>17.756</v>
      </c>
      <c r="P16" s="62">
        <f t="shared" si="1"/>
        <v>16.144000000000002</v>
      </c>
      <c r="Q16" s="62">
        <f t="shared" si="1"/>
        <v>50.573</v>
      </c>
      <c r="R16" s="62">
        <f t="shared" si="1"/>
        <v>32.116</v>
      </c>
      <c r="S16" s="62">
        <f t="shared" si="1"/>
        <v>61.758999999999993</v>
      </c>
      <c r="T16" s="62">
        <f t="shared" si="1"/>
        <v>33.140999999999998</v>
      </c>
      <c r="U16" s="62">
        <f t="shared" si="1"/>
        <v>44.092999999999996</v>
      </c>
      <c r="V16" s="62">
        <f t="shared" si="1"/>
        <v>71.833000000000013</v>
      </c>
      <c r="W16" s="62">
        <f t="shared" si="1"/>
        <v>80.632000000000005</v>
      </c>
      <c r="X16" s="62">
        <f t="shared" si="1"/>
        <v>76.793000000000006</v>
      </c>
      <c r="Y16" s="62">
        <f t="shared" si="1"/>
        <v>75.497</v>
      </c>
      <c r="Z16" s="63" t="str">
        <f t="shared" si="1"/>
        <v/>
      </c>
      <c r="AA16" s="64">
        <f>SUM(AA10:AA15)</f>
        <v>1100.1639999999998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0.159</v>
      </c>
      <c r="L20" s="77">
        <v>0.28699999999999998</v>
      </c>
      <c r="M20" s="77">
        <v>0.28199999999999997</v>
      </c>
      <c r="N20" s="77">
        <v>0.27</v>
      </c>
      <c r="O20" s="77">
        <v>0.27400000000000002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0.27700000000000002</v>
      </c>
      <c r="L21" s="81">
        <v>0.5</v>
      </c>
      <c r="M21" s="81">
        <v>0.51500000000000001</v>
      </c>
      <c r="N21" s="81">
        <v>0.49199999999999999</v>
      </c>
      <c r="O21" s="81">
        <v>0.48699999999999999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2.2709999999999999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75</v>
      </c>
      <c r="J26" s="88">
        <f t="shared" si="3"/>
        <v>0</v>
      </c>
      <c r="K26" s="88">
        <f t="shared" si="3"/>
        <v>28.436</v>
      </c>
      <c r="L26" s="88">
        <f t="shared" si="3"/>
        <v>0.78699999999999992</v>
      </c>
      <c r="M26" s="88">
        <f t="shared" si="3"/>
        <v>0.79699999999999993</v>
      </c>
      <c r="N26" s="88">
        <f t="shared" si="3"/>
        <v>0.76200000000000001</v>
      </c>
      <c r="O26" s="88">
        <f t="shared" si="3"/>
        <v>0.76100000000000001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106.54300000000001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52.015999999999998</v>
      </c>
      <c r="C30" s="77">
        <v>45.042999999999999</v>
      </c>
      <c r="D30" s="77">
        <v>47.313000000000002</v>
      </c>
      <c r="E30" s="77">
        <v>45.466000000000001</v>
      </c>
      <c r="F30" s="77">
        <v>49.656999999999996</v>
      </c>
      <c r="G30" s="77">
        <v>13.66</v>
      </c>
      <c r="H30" s="77">
        <v>20.114999999999998</v>
      </c>
      <c r="I30" s="77">
        <v>76.938000000000002</v>
      </c>
      <c r="J30" s="77">
        <v>143.34</v>
      </c>
      <c r="K30" s="77">
        <v>36.569000000000003</v>
      </c>
      <c r="L30" s="77">
        <v>23.597000000000001</v>
      </c>
      <c r="M30" s="77">
        <v>46.652999999999999</v>
      </c>
      <c r="N30" s="77">
        <v>45.241999999999997</v>
      </c>
      <c r="O30" s="77">
        <v>18.516999999999999</v>
      </c>
      <c r="P30" s="77">
        <v>16.143999999999998</v>
      </c>
      <c r="Q30" s="77">
        <v>50.573</v>
      </c>
      <c r="R30" s="77">
        <v>32.116</v>
      </c>
      <c r="S30" s="77">
        <v>61.759</v>
      </c>
      <c r="T30" s="77">
        <v>33.140999999999998</v>
      </c>
      <c r="U30" s="77">
        <v>44.093000000000004</v>
      </c>
      <c r="V30" s="77">
        <v>71.832999999999998</v>
      </c>
      <c r="W30" s="77">
        <v>80.632000000000005</v>
      </c>
      <c r="X30" s="77">
        <v>76.793000000000006</v>
      </c>
      <c r="Y30" s="77">
        <v>75.497</v>
      </c>
      <c r="Z30" s="78"/>
      <c r="AA30" s="79">
        <f>SUM(B30:Z30)</f>
        <v>1206.7070000000001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52.015999999999998</v>
      </c>
      <c r="C32" s="62">
        <f t="shared" ref="C32:Z32" si="4">IF(LEN(C$2)&gt;0,SUM(C29:C31),"")</f>
        <v>45.042999999999999</v>
      </c>
      <c r="D32" s="62">
        <f t="shared" si="4"/>
        <v>47.313000000000002</v>
      </c>
      <c r="E32" s="62">
        <f t="shared" si="4"/>
        <v>45.466000000000001</v>
      </c>
      <c r="F32" s="62">
        <f t="shared" si="4"/>
        <v>49.656999999999996</v>
      </c>
      <c r="G32" s="62">
        <f t="shared" si="4"/>
        <v>13.66</v>
      </c>
      <c r="H32" s="62">
        <f t="shared" si="4"/>
        <v>20.114999999999998</v>
      </c>
      <c r="I32" s="62">
        <f t="shared" si="4"/>
        <v>76.938000000000002</v>
      </c>
      <c r="J32" s="62">
        <f t="shared" si="4"/>
        <v>143.34</v>
      </c>
      <c r="K32" s="62">
        <f t="shared" si="4"/>
        <v>36.569000000000003</v>
      </c>
      <c r="L32" s="62">
        <f t="shared" si="4"/>
        <v>23.597000000000001</v>
      </c>
      <c r="M32" s="62">
        <f t="shared" si="4"/>
        <v>46.652999999999999</v>
      </c>
      <c r="N32" s="62">
        <f t="shared" si="4"/>
        <v>45.241999999999997</v>
      </c>
      <c r="O32" s="62">
        <f t="shared" si="4"/>
        <v>18.516999999999999</v>
      </c>
      <c r="P32" s="62">
        <f t="shared" si="4"/>
        <v>16.143999999999998</v>
      </c>
      <c r="Q32" s="62">
        <f t="shared" si="4"/>
        <v>50.573</v>
      </c>
      <c r="R32" s="62">
        <f t="shared" si="4"/>
        <v>32.116</v>
      </c>
      <c r="S32" s="62">
        <f t="shared" si="4"/>
        <v>61.759</v>
      </c>
      <c r="T32" s="62">
        <f t="shared" si="4"/>
        <v>33.140999999999998</v>
      </c>
      <c r="U32" s="62">
        <f t="shared" si="4"/>
        <v>44.093000000000004</v>
      </c>
      <c r="V32" s="62">
        <f t="shared" si="4"/>
        <v>71.832999999999998</v>
      </c>
      <c r="W32" s="62">
        <f t="shared" si="4"/>
        <v>80.632000000000005</v>
      </c>
      <c r="X32" s="62">
        <f t="shared" si="4"/>
        <v>76.793000000000006</v>
      </c>
      <c r="Y32" s="62">
        <f t="shared" si="4"/>
        <v>75.497</v>
      </c>
      <c r="Z32" s="63" t="str">
        <f t="shared" si="4"/>
        <v/>
      </c>
      <c r="AA32" s="64">
        <f>SUM(AA29:AA31)</f>
        <v>1206.7070000000001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52.015999999999998</v>
      </c>
      <c r="C52" s="88">
        <f t="shared" si="10"/>
        <v>45.042999999999999</v>
      </c>
      <c r="D52" s="88">
        <f t="shared" si="10"/>
        <v>47.312999999999995</v>
      </c>
      <c r="E52" s="88">
        <f t="shared" si="10"/>
        <v>45.465999999999994</v>
      </c>
      <c r="F52" s="88">
        <f t="shared" si="10"/>
        <v>49.656999999999996</v>
      </c>
      <c r="G52" s="88">
        <f t="shared" si="10"/>
        <v>13.66</v>
      </c>
      <c r="H52" s="88">
        <f t="shared" si="10"/>
        <v>20.115000000000002</v>
      </c>
      <c r="I52" s="88">
        <f t="shared" si="10"/>
        <v>76.938000000000002</v>
      </c>
      <c r="J52" s="88">
        <f t="shared" si="10"/>
        <v>143.33999999999997</v>
      </c>
      <c r="K52" s="88">
        <f t="shared" si="10"/>
        <v>36.569000000000003</v>
      </c>
      <c r="L52" s="88">
        <f t="shared" si="10"/>
        <v>23.597000000000001</v>
      </c>
      <c r="M52" s="88">
        <f t="shared" si="10"/>
        <v>46.652999999999999</v>
      </c>
      <c r="N52" s="88">
        <f t="shared" si="10"/>
        <v>45.242000000000004</v>
      </c>
      <c r="O52" s="88">
        <f t="shared" si="10"/>
        <v>18.516999999999999</v>
      </c>
      <c r="P52" s="88">
        <f t="shared" si="10"/>
        <v>16.144000000000002</v>
      </c>
      <c r="Q52" s="88">
        <f t="shared" si="10"/>
        <v>50.573</v>
      </c>
      <c r="R52" s="88">
        <f t="shared" si="10"/>
        <v>32.116</v>
      </c>
      <c r="S52" s="88">
        <f t="shared" si="10"/>
        <v>61.758999999999993</v>
      </c>
      <c r="T52" s="88">
        <f t="shared" si="10"/>
        <v>33.140999999999998</v>
      </c>
      <c r="U52" s="88">
        <f t="shared" si="10"/>
        <v>44.092999999999996</v>
      </c>
      <c r="V52" s="88">
        <f t="shared" si="10"/>
        <v>71.833000000000013</v>
      </c>
      <c r="W52" s="88">
        <f t="shared" si="10"/>
        <v>80.632000000000005</v>
      </c>
      <c r="X52" s="88">
        <f t="shared" si="10"/>
        <v>76.793000000000006</v>
      </c>
      <c r="Y52" s="88">
        <f t="shared" si="10"/>
        <v>75.497</v>
      </c>
      <c r="Z52" s="89" t="str">
        <f t="shared" si="10"/>
        <v/>
      </c>
      <c r="AA52" s="104">
        <f>SUM(B52:Z52)</f>
        <v>1206.7069999999997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52.015999999999998</v>
      </c>
      <c r="C4" s="18">
        <v>45.042999999999999</v>
      </c>
      <c r="D4" s="18">
        <v>47.312999999999995</v>
      </c>
      <c r="E4" s="18">
        <v>45.465999999999994</v>
      </c>
      <c r="F4" s="18">
        <v>49.656999999999989</v>
      </c>
      <c r="G4" s="18">
        <v>13.66</v>
      </c>
      <c r="H4" s="18">
        <v>20.114999999999998</v>
      </c>
      <c r="I4" s="18">
        <v>76.937999999999988</v>
      </c>
      <c r="J4" s="18">
        <v>143.34</v>
      </c>
      <c r="K4" s="18">
        <v>36.568999999999996</v>
      </c>
      <c r="L4" s="18">
        <v>23.597000000000001</v>
      </c>
      <c r="M4" s="18">
        <v>46.652999999999999</v>
      </c>
      <c r="N4" s="18">
        <v>45.241999999999997</v>
      </c>
      <c r="O4" s="18">
        <v>18.516999999999999</v>
      </c>
      <c r="P4" s="18">
        <v>16.144000000000002</v>
      </c>
      <c r="Q4" s="18">
        <v>50.572999999999993</v>
      </c>
      <c r="R4" s="18">
        <v>32.116</v>
      </c>
      <c r="S4" s="18">
        <v>61.759</v>
      </c>
      <c r="T4" s="18">
        <v>33.141000000000005</v>
      </c>
      <c r="U4" s="18">
        <v>44.093000000000004</v>
      </c>
      <c r="V4" s="18">
        <v>71.832999999999998</v>
      </c>
      <c r="W4" s="18">
        <v>80.632000000000005</v>
      </c>
      <c r="X4" s="18">
        <v>76.793000000000006</v>
      </c>
      <c r="Y4" s="18">
        <v>75.497</v>
      </c>
      <c r="Z4" s="19"/>
      <c r="AA4" s="20">
        <f>SUM(B4:Z4)</f>
        <v>1206.7069999999997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103.26</v>
      </c>
      <c r="C7" s="28">
        <v>106</v>
      </c>
      <c r="D7" s="28">
        <v>103</v>
      </c>
      <c r="E7" s="28">
        <v>102.94</v>
      </c>
      <c r="F7" s="28">
        <v>103.32</v>
      </c>
      <c r="G7" s="28">
        <v>139.34</v>
      </c>
      <c r="H7" s="28">
        <v>155.16</v>
      </c>
      <c r="I7" s="28">
        <v>155.82</v>
      </c>
      <c r="J7" s="28">
        <v>103.49</v>
      </c>
      <c r="K7" s="28">
        <v>35.35</v>
      </c>
      <c r="L7" s="28">
        <v>35.1</v>
      </c>
      <c r="M7" s="28">
        <v>15.5</v>
      </c>
      <c r="N7" s="28">
        <v>16.48</v>
      </c>
      <c r="O7" s="28">
        <v>40.04</v>
      </c>
      <c r="P7" s="28">
        <v>76.41</v>
      </c>
      <c r="Q7" s="28">
        <v>98.81</v>
      </c>
      <c r="R7" s="28">
        <v>131.25</v>
      </c>
      <c r="S7" s="28">
        <v>143.12</v>
      </c>
      <c r="T7" s="28">
        <v>174.8</v>
      </c>
      <c r="U7" s="28">
        <v>148.43</v>
      </c>
      <c r="V7" s="28">
        <v>123.85</v>
      </c>
      <c r="W7" s="28">
        <v>115.71</v>
      </c>
      <c r="X7" s="28">
        <v>101.54</v>
      </c>
      <c r="Y7" s="28">
        <v>94.96</v>
      </c>
      <c r="Z7" s="29"/>
      <c r="AA7" s="30">
        <f>IF(SUM(B7:Z7)&lt;&gt;0,AVERAGEIF(B7:Z7,"&lt;&gt;"""),"")</f>
        <v>100.98666666666666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13</v>
      </c>
      <c r="J13" s="52">
        <v>13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</v>
      </c>
    </row>
    <row r="14" spans="1:27" ht="24.95" customHeight="1" x14ac:dyDescent="0.2">
      <c r="A14" s="55" t="s">
        <v>10</v>
      </c>
      <c r="B14" s="56">
        <v>11.327</v>
      </c>
      <c r="C14" s="57">
        <v>9.8199999999999985</v>
      </c>
      <c r="D14" s="57">
        <v>9.8659999999999997</v>
      </c>
      <c r="E14" s="57">
        <v>9.9450000000000003</v>
      </c>
      <c r="F14" s="57">
        <v>12.553000000000001</v>
      </c>
      <c r="G14" s="57">
        <v>3.0449999999999999</v>
      </c>
      <c r="H14" s="57">
        <v>3.0270000000000001</v>
      </c>
      <c r="I14" s="57">
        <v>22.579000000000001</v>
      </c>
      <c r="J14" s="57">
        <v>70.573000000000008</v>
      </c>
      <c r="K14" s="57">
        <v>21.246000000000002</v>
      </c>
      <c r="L14" s="57"/>
      <c r="M14" s="57">
        <v>0.24600000000000002</v>
      </c>
      <c r="N14" s="57">
        <v>0.21</v>
      </c>
      <c r="O14" s="57">
        <v>4.8000000000000001E-2</v>
      </c>
      <c r="P14" s="57">
        <v>4.2000000000000003E-2</v>
      </c>
      <c r="Q14" s="57">
        <v>23.225999999999999</v>
      </c>
      <c r="R14" s="57">
        <v>4.125</v>
      </c>
      <c r="S14" s="57">
        <v>4.7089999999999996</v>
      </c>
      <c r="T14" s="57">
        <v>5.8719999999999999</v>
      </c>
      <c r="U14" s="57">
        <v>3.3620000000000001</v>
      </c>
      <c r="V14" s="57">
        <v>3.3120000000000003</v>
      </c>
      <c r="W14" s="57">
        <v>2.1339999999999999</v>
      </c>
      <c r="X14" s="57">
        <v>0.76</v>
      </c>
      <c r="Y14" s="57">
        <v>1.774</v>
      </c>
      <c r="Z14" s="58"/>
      <c r="AA14" s="59">
        <f t="shared" si="0"/>
        <v>223.80100000000004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11.327</v>
      </c>
      <c r="C16" s="62">
        <f t="shared" ref="C16:Z16" si="1">IF(LEN(C$2)&gt;0,SUM(C10:C15),"")</f>
        <v>9.8199999999999985</v>
      </c>
      <c r="D16" s="62">
        <f t="shared" si="1"/>
        <v>9.8659999999999997</v>
      </c>
      <c r="E16" s="62">
        <f t="shared" si="1"/>
        <v>9.9450000000000003</v>
      </c>
      <c r="F16" s="62">
        <f t="shared" si="1"/>
        <v>12.553000000000001</v>
      </c>
      <c r="G16" s="62">
        <f t="shared" si="1"/>
        <v>3.0449999999999999</v>
      </c>
      <c r="H16" s="62">
        <f t="shared" si="1"/>
        <v>3.0270000000000001</v>
      </c>
      <c r="I16" s="62">
        <f t="shared" si="1"/>
        <v>35.579000000000001</v>
      </c>
      <c r="J16" s="62">
        <f t="shared" si="1"/>
        <v>83.573000000000008</v>
      </c>
      <c r="K16" s="62">
        <f t="shared" si="1"/>
        <v>21.246000000000002</v>
      </c>
      <c r="L16" s="62">
        <f t="shared" si="1"/>
        <v>0</v>
      </c>
      <c r="M16" s="62">
        <f t="shared" si="1"/>
        <v>0.24600000000000002</v>
      </c>
      <c r="N16" s="62">
        <f t="shared" si="1"/>
        <v>0.21</v>
      </c>
      <c r="O16" s="62">
        <f t="shared" si="1"/>
        <v>4.8000000000000001E-2</v>
      </c>
      <c r="P16" s="62">
        <f t="shared" si="1"/>
        <v>4.2000000000000003E-2</v>
      </c>
      <c r="Q16" s="62">
        <f t="shared" si="1"/>
        <v>23.225999999999999</v>
      </c>
      <c r="R16" s="62">
        <f t="shared" si="1"/>
        <v>4.125</v>
      </c>
      <c r="S16" s="62">
        <f t="shared" si="1"/>
        <v>4.7089999999999996</v>
      </c>
      <c r="T16" s="62">
        <f t="shared" si="1"/>
        <v>5.8719999999999999</v>
      </c>
      <c r="U16" s="62">
        <f t="shared" si="1"/>
        <v>3.3620000000000001</v>
      </c>
      <c r="V16" s="62">
        <f t="shared" si="1"/>
        <v>3.3120000000000003</v>
      </c>
      <c r="W16" s="62">
        <f t="shared" si="1"/>
        <v>2.1339999999999999</v>
      </c>
      <c r="X16" s="62">
        <f t="shared" si="1"/>
        <v>0.76</v>
      </c>
      <c r="Y16" s="62">
        <f t="shared" si="1"/>
        <v>1.774</v>
      </c>
      <c r="Z16" s="63" t="str">
        <f t="shared" si="1"/>
        <v/>
      </c>
      <c r="AA16" s="64">
        <f>SUM(AA10:AA15)</f>
        <v>249.80100000000004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2.2570000000000001</v>
      </c>
      <c r="C20" s="77">
        <v>2.1989999999999998</v>
      </c>
      <c r="D20" s="77">
        <v>2.2279999999999998</v>
      </c>
      <c r="E20" s="77">
        <v>2.3079999999999998</v>
      </c>
      <c r="F20" s="77">
        <v>2.5220000000000002</v>
      </c>
      <c r="G20" s="77">
        <v>0.54900000000000004</v>
      </c>
      <c r="H20" s="77">
        <v>0.55500000000000005</v>
      </c>
      <c r="I20" s="77">
        <v>0.623</v>
      </c>
      <c r="J20" s="77">
        <v>0.72099999999999997</v>
      </c>
      <c r="K20" s="77">
        <v>0.01</v>
      </c>
      <c r="L20" s="77">
        <v>0.03</v>
      </c>
      <c r="M20" s="77">
        <v>14.651</v>
      </c>
      <c r="N20" s="77">
        <v>14.766999999999999</v>
      </c>
      <c r="O20" s="77">
        <v>0.03</v>
      </c>
      <c r="P20" s="77">
        <v>0.70100000000000007</v>
      </c>
      <c r="Q20" s="77">
        <v>0.51900000000000002</v>
      </c>
      <c r="R20" s="77">
        <v>0.54800000000000004</v>
      </c>
      <c r="S20" s="77">
        <v>0.61099999999999999</v>
      </c>
      <c r="T20" s="77">
        <v>0.55700000000000005</v>
      </c>
      <c r="U20" s="77">
        <v>3.681</v>
      </c>
      <c r="V20" s="77">
        <v>6.1509999999999998</v>
      </c>
      <c r="W20" s="77">
        <v>5.5679999999999996</v>
      </c>
      <c r="X20" s="77">
        <v>6.8530000000000006</v>
      </c>
      <c r="Y20" s="77">
        <v>5.0880000000000001</v>
      </c>
      <c r="Z20" s="78"/>
      <c r="AA20" s="79">
        <f t="shared" si="2"/>
        <v>73.72699999999999</v>
      </c>
    </row>
    <row r="21" spans="1:27" ht="24.95" customHeight="1" x14ac:dyDescent="0.2">
      <c r="A21" s="75" t="s">
        <v>16</v>
      </c>
      <c r="B21" s="80">
        <v>38.432000000000002</v>
      </c>
      <c r="C21" s="81">
        <v>33.024000000000001</v>
      </c>
      <c r="D21" s="81">
        <v>35.219000000000001</v>
      </c>
      <c r="E21" s="81">
        <v>33.213000000000001</v>
      </c>
      <c r="F21" s="81">
        <v>34.581999999999994</v>
      </c>
      <c r="G21" s="81">
        <v>10.066000000000001</v>
      </c>
      <c r="H21" s="81">
        <v>16.533000000000001</v>
      </c>
      <c r="I21" s="81">
        <v>40.736000000000004</v>
      </c>
      <c r="J21" s="81">
        <v>59.045999999999999</v>
      </c>
      <c r="K21" s="81">
        <v>15.313000000000001</v>
      </c>
      <c r="L21" s="81">
        <v>21.266999999999999</v>
      </c>
      <c r="M21" s="81">
        <v>29.655999999999995</v>
      </c>
      <c r="N21" s="81">
        <v>28.164999999999999</v>
      </c>
      <c r="O21" s="81">
        <v>13.638999999999999</v>
      </c>
      <c r="P21" s="81">
        <v>15.401</v>
      </c>
      <c r="Q21" s="81">
        <v>26.827999999999999</v>
      </c>
      <c r="R21" s="81">
        <v>27.442999999999998</v>
      </c>
      <c r="S21" s="81">
        <v>56.439</v>
      </c>
      <c r="T21" s="81">
        <v>26.712000000000003</v>
      </c>
      <c r="U21" s="81">
        <v>37.049999999999997</v>
      </c>
      <c r="V21" s="81">
        <v>62.36999999999999</v>
      </c>
      <c r="W21" s="81">
        <v>72.930000000000007</v>
      </c>
      <c r="X21" s="81">
        <v>69.180000000000007</v>
      </c>
      <c r="Y21" s="81">
        <v>68.635000000000005</v>
      </c>
      <c r="Z21" s="78"/>
      <c r="AA21" s="79">
        <f t="shared" si="2"/>
        <v>871.87899999999991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40.689</v>
      </c>
      <c r="C26" s="88">
        <f t="shared" ref="C26:Z26" si="3">IF(LEN(C$2)&gt;0,SUM(C19:C25),"")</f>
        <v>35.222999999999999</v>
      </c>
      <c r="D26" s="88">
        <f t="shared" si="3"/>
        <v>37.447000000000003</v>
      </c>
      <c r="E26" s="88">
        <f t="shared" si="3"/>
        <v>35.521000000000001</v>
      </c>
      <c r="F26" s="88">
        <f t="shared" si="3"/>
        <v>37.103999999999992</v>
      </c>
      <c r="G26" s="88">
        <f t="shared" si="3"/>
        <v>10.615</v>
      </c>
      <c r="H26" s="88">
        <f t="shared" si="3"/>
        <v>17.088000000000001</v>
      </c>
      <c r="I26" s="88">
        <f t="shared" si="3"/>
        <v>41.359000000000002</v>
      </c>
      <c r="J26" s="88">
        <f t="shared" si="3"/>
        <v>59.766999999999996</v>
      </c>
      <c r="K26" s="88">
        <f t="shared" si="3"/>
        <v>15.323</v>
      </c>
      <c r="L26" s="88">
        <f t="shared" si="3"/>
        <v>23.596999999999998</v>
      </c>
      <c r="M26" s="88">
        <f t="shared" si="3"/>
        <v>46.406999999999996</v>
      </c>
      <c r="N26" s="88">
        <f t="shared" si="3"/>
        <v>45.031999999999996</v>
      </c>
      <c r="O26" s="88">
        <f t="shared" si="3"/>
        <v>18.469000000000001</v>
      </c>
      <c r="P26" s="88">
        <f t="shared" si="3"/>
        <v>16.102</v>
      </c>
      <c r="Q26" s="88">
        <f t="shared" si="3"/>
        <v>27.346999999999998</v>
      </c>
      <c r="R26" s="88">
        <f t="shared" si="3"/>
        <v>27.991</v>
      </c>
      <c r="S26" s="88">
        <f t="shared" si="3"/>
        <v>57.05</v>
      </c>
      <c r="T26" s="88">
        <f t="shared" si="3"/>
        <v>27.269000000000002</v>
      </c>
      <c r="U26" s="88">
        <f t="shared" si="3"/>
        <v>40.730999999999995</v>
      </c>
      <c r="V26" s="88">
        <f t="shared" si="3"/>
        <v>68.520999999999987</v>
      </c>
      <c r="W26" s="88">
        <f t="shared" si="3"/>
        <v>78.498000000000005</v>
      </c>
      <c r="X26" s="88">
        <f t="shared" si="3"/>
        <v>76.033000000000001</v>
      </c>
      <c r="Y26" s="88">
        <f t="shared" si="3"/>
        <v>73.722999999999999</v>
      </c>
      <c r="Z26" s="89" t="str">
        <f t="shared" si="3"/>
        <v/>
      </c>
      <c r="AA26" s="90">
        <f>SUM(AA19:AA25)</f>
        <v>956.90599999999995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52.015999999999998</v>
      </c>
      <c r="C30" s="77">
        <v>45.042999999999999</v>
      </c>
      <c r="D30" s="77">
        <v>47.313000000000002</v>
      </c>
      <c r="E30" s="77">
        <v>45.466000000000001</v>
      </c>
      <c r="F30" s="77">
        <v>49.656999999999996</v>
      </c>
      <c r="G30" s="77">
        <v>13.66</v>
      </c>
      <c r="H30" s="77">
        <v>20.114999999999998</v>
      </c>
      <c r="I30" s="77">
        <v>76.938000000000002</v>
      </c>
      <c r="J30" s="77">
        <v>143.34</v>
      </c>
      <c r="K30" s="77">
        <v>36.569000000000003</v>
      </c>
      <c r="L30" s="77">
        <v>23.597000000000001</v>
      </c>
      <c r="M30" s="77">
        <v>46.652999999999999</v>
      </c>
      <c r="N30" s="77">
        <v>45.241999999999997</v>
      </c>
      <c r="O30" s="77">
        <v>18.516999999999999</v>
      </c>
      <c r="P30" s="77">
        <v>16.143999999999998</v>
      </c>
      <c r="Q30" s="77">
        <v>50.573</v>
      </c>
      <c r="R30" s="77">
        <v>32.116</v>
      </c>
      <c r="S30" s="77">
        <v>61.759</v>
      </c>
      <c r="T30" s="77">
        <v>33.140999999999998</v>
      </c>
      <c r="U30" s="77">
        <v>44.093000000000004</v>
      </c>
      <c r="V30" s="77">
        <v>71.832999999999998</v>
      </c>
      <c r="W30" s="77">
        <v>80.632000000000005</v>
      </c>
      <c r="X30" s="77">
        <v>76.793000000000006</v>
      </c>
      <c r="Y30" s="77">
        <v>75.497</v>
      </c>
      <c r="Z30" s="78"/>
      <c r="AA30" s="79">
        <f>SUM(B30:Z30)</f>
        <v>1206.7070000000001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52.015999999999998</v>
      </c>
      <c r="C32" s="62">
        <f t="shared" ref="C32:Z32" si="4">IF(LEN(C$2)&gt;0,SUM(C29:C31),"")</f>
        <v>45.042999999999999</v>
      </c>
      <c r="D32" s="62">
        <f t="shared" si="4"/>
        <v>47.313000000000002</v>
      </c>
      <c r="E32" s="62">
        <f t="shared" si="4"/>
        <v>45.466000000000001</v>
      </c>
      <c r="F32" s="62">
        <f t="shared" si="4"/>
        <v>49.656999999999996</v>
      </c>
      <c r="G32" s="62">
        <f t="shared" si="4"/>
        <v>13.66</v>
      </c>
      <c r="H32" s="62">
        <f t="shared" si="4"/>
        <v>20.114999999999998</v>
      </c>
      <c r="I32" s="62">
        <f t="shared" si="4"/>
        <v>76.938000000000002</v>
      </c>
      <c r="J32" s="62">
        <f t="shared" si="4"/>
        <v>143.34</v>
      </c>
      <c r="K32" s="62">
        <f t="shared" si="4"/>
        <v>36.569000000000003</v>
      </c>
      <c r="L32" s="62">
        <f t="shared" si="4"/>
        <v>23.597000000000001</v>
      </c>
      <c r="M32" s="62">
        <f t="shared" si="4"/>
        <v>46.652999999999999</v>
      </c>
      <c r="N32" s="62">
        <f t="shared" si="4"/>
        <v>45.241999999999997</v>
      </c>
      <c r="O32" s="62">
        <f t="shared" si="4"/>
        <v>18.516999999999999</v>
      </c>
      <c r="P32" s="62">
        <f t="shared" si="4"/>
        <v>16.143999999999998</v>
      </c>
      <c r="Q32" s="62">
        <f t="shared" si="4"/>
        <v>50.573</v>
      </c>
      <c r="R32" s="62">
        <f t="shared" si="4"/>
        <v>32.116</v>
      </c>
      <c r="S32" s="62">
        <f t="shared" si="4"/>
        <v>61.759</v>
      </c>
      <c r="T32" s="62">
        <f t="shared" si="4"/>
        <v>33.140999999999998</v>
      </c>
      <c r="U32" s="62">
        <f t="shared" si="4"/>
        <v>44.093000000000004</v>
      </c>
      <c r="V32" s="62">
        <f t="shared" si="4"/>
        <v>71.832999999999998</v>
      </c>
      <c r="W32" s="62">
        <f t="shared" si="4"/>
        <v>80.632000000000005</v>
      </c>
      <c r="X32" s="62">
        <f t="shared" si="4"/>
        <v>76.793000000000006</v>
      </c>
      <c r="Y32" s="62">
        <f t="shared" si="4"/>
        <v>75.497</v>
      </c>
      <c r="Z32" s="63" t="str">
        <f t="shared" si="4"/>
        <v/>
      </c>
      <c r="AA32" s="64">
        <f>SUM(AA29:AA31)</f>
        <v>1206.7070000000001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52.015999999999998</v>
      </c>
      <c r="C52" s="88">
        <f t="shared" ref="C52:Z52" si="10">IF(LEN(C$2)&gt;0,SUM(C10:C15)+C26+C40,"")</f>
        <v>45.042999999999999</v>
      </c>
      <c r="D52" s="88">
        <f t="shared" si="10"/>
        <v>47.313000000000002</v>
      </c>
      <c r="E52" s="88">
        <f t="shared" si="10"/>
        <v>45.466000000000001</v>
      </c>
      <c r="F52" s="88">
        <f t="shared" si="10"/>
        <v>49.656999999999996</v>
      </c>
      <c r="G52" s="88">
        <f t="shared" si="10"/>
        <v>13.66</v>
      </c>
      <c r="H52" s="88">
        <f t="shared" si="10"/>
        <v>20.115000000000002</v>
      </c>
      <c r="I52" s="88">
        <f t="shared" si="10"/>
        <v>76.938000000000002</v>
      </c>
      <c r="J52" s="88">
        <f t="shared" si="10"/>
        <v>143.34</v>
      </c>
      <c r="K52" s="88">
        <f t="shared" si="10"/>
        <v>36.569000000000003</v>
      </c>
      <c r="L52" s="88">
        <f t="shared" si="10"/>
        <v>23.596999999999998</v>
      </c>
      <c r="M52" s="88">
        <f t="shared" si="10"/>
        <v>46.652999999999999</v>
      </c>
      <c r="N52" s="88">
        <f t="shared" si="10"/>
        <v>45.241999999999997</v>
      </c>
      <c r="O52" s="88">
        <f t="shared" si="10"/>
        <v>18.516999999999999</v>
      </c>
      <c r="P52" s="88">
        <f t="shared" si="10"/>
        <v>16.144000000000002</v>
      </c>
      <c r="Q52" s="88">
        <f t="shared" si="10"/>
        <v>50.572999999999993</v>
      </c>
      <c r="R52" s="88">
        <f t="shared" si="10"/>
        <v>32.116</v>
      </c>
      <c r="S52" s="88">
        <f t="shared" si="10"/>
        <v>61.759</v>
      </c>
      <c r="T52" s="88">
        <f t="shared" si="10"/>
        <v>33.141000000000005</v>
      </c>
      <c r="U52" s="88">
        <f t="shared" si="10"/>
        <v>44.092999999999996</v>
      </c>
      <c r="V52" s="88">
        <f t="shared" si="10"/>
        <v>71.832999999999984</v>
      </c>
      <c r="W52" s="88">
        <f t="shared" si="10"/>
        <v>80.632000000000005</v>
      </c>
      <c r="X52" s="88">
        <f t="shared" si="10"/>
        <v>76.793000000000006</v>
      </c>
      <c r="Y52" s="88">
        <f t="shared" si="10"/>
        <v>75.497</v>
      </c>
      <c r="Z52" s="89" t="str">
        <f t="shared" si="10"/>
        <v/>
      </c>
      <c r="AA52" s="104">
        <f>SUM(B52:Z52)</f>
        <v>1206.7070000000001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103.26</v>
      </c>
      <c r="C7" s="117">
        <v>106</v>
      </c>
      <c r="D7" s="117">
        <v>103</v>
      </c>
      <c r="E7" s="117">
        <v>102.94</v>
      </c>
      <c r="F7" s="117">
        <v>103.32</v>
      </c>
      <c r="G7" s="117">
        <v>139.34</v>
      </c>
      <c r="H7" s="117">
        <v>155.16</v>
      </c>
      <c r="I7" s="117">
        <v>155.82</v>
      </c>
      <c r="J7" s="117">
        <v>103.49</v>
      </c>
      <c r="K7" s="117">
        <v>35.35</v>
      </c>
      <c r="L7" s="117">
        <v>35.1</v>
      </c>
      <c r="M7" s="117">
        <v>15.5</v>
      </c>
      <c r="N7" s="117">
        <v>16.48</v>
      </c>
      <c r="O7" s="117">
        <v>40.04</v>
      </c>
      <c r="P7" s="117">
        <v>76.41</v>
      </c>
      <c r="Q7" s="117">
        <v>98.81</v>
      </c>
      <c r="R7" s="117">
        <v>131.25</v>
      </c>
      <c r="S7" s="117">
        <v>143.12</v>
      </c>
      <c r="T7" s="117">
        <v>174.8</v>
      </c>
      <c r="U7" s="117">
        <v>148.43</v>
      </c>
      <c r="V7" s="117">
        <v>123.85</v>
      </c>
      <c r="W7" s="117">
        <v>115.71</v>
      </c>
      <c r="X7" s="117">
        <v>101.54</v>
      </c>
      <c r="Y7" s="117">
        <v>94.96</v>
      </c>
      <c r="Z7" s="118"/>
      <c r="AA7" s="119">
        <f>IF(SUM(B7:Z7)&lt;&gt;0,AVERAGEIF(B7:Z7,"&lt;&gt;"""),"")</f>
        <v>100.98666666666666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2025-03-09T14:26:34Z</dcterms:created>
  <dcterms:modified xsi:type="dcterms:W3CDTF">2025-03-09T14:26:35Z</dcterms:modified>
</cp:coreProperties>
</file>