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<sst xmlns="http://schemas.openxmlformats.org/spreadsheetml/2006/main" count="119" uniqueCount="54">
  <si>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08/03/2025 16:37:28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</si>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</sst>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4D3-45E9-866A-CACB79A3E2B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4D3-45E9-866A-CACB79A3E2B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4D3-45E9-866A-CACB79A3E2B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8">
                  <c:v>0.32200000000000001</c:v>
                </c:pt>
                <c:pt idx="9">
                  <c:v>2.1430000000000002</c:v>
                </c:pt>
                <c:pt idx="10">
                  <c:v>3.3519999999999999</c:v>
                </c:pt>
                <c:pt idx="11">
                  <c:v>2.7789999999999999</c:v>
                </c:pt>
                <c:pt idx="12">
                  <c:v>2.8140000000000001</c:v>
                </c:pt>
                <c:pt idx="13">
                  <c:v>2.2480000000000002</c:v>
                </c:pt>
                <c:pt idx="14">
                  <c:v>90.984999999999999</c:v>
                </c:pt>
                <c:pt idx="15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D3-45E9-866A-CACB79A3E2B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4D3-45E9-866A-CACB79A3E2B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4D3-45E9-866A-CACB79A3E2B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4D3-45E9-866A-CACB79A3E2B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4D3-45E9-866A-CACB79A3E2B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4D3-45E9-866A-CACB79A3E2B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38.395000000000003</c:v>
                </c:pt>
                <c:pt idx="1">
                  <c:v>105.62299999999999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121.39699999999999</c:v>
                </c:pt>
                <c:pt idx="6">
                  <c:v>133.82999999999998</c:v>
                </c:pt>
                <c:pt idx="16">
                  <c:v>158.35899999999998</c:v>
                </c:pt>
                <c:pt idx="17">
                  <c:v>48.66</c:v>
                </c:pt>
                <c:pt idx="18">
                  <c:v>63.053999999999995</c:v>
                </c:pt>
                <c:pt idx="19">
                  <c:v>65.649000000000001</c:v>
                </c:pt>
                <c:pt idx="20">
                  <c:v>62.972999999999999</c:v>
                </c:pt>
                <c:pt idx="21">
                  <c:v>49.331000000000003</c:v>
                </c:pt>
                <c:pt idx="22">
                  <c:v>65.447000000000003</c:v>
                </c:pt>
                <c:pt idx="23">
                  <c:v>59.704999999999998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4D3-45E9-866A-CACB79A3E2B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4D3-45E9-866A-CACB79A3E2B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1.292</c:v>
                </c:pt>
                <c:pt idx="1">
                  <c:v>1.3460000000000001</c:v>
                </c:pt>
                <c:pt idx="2">
                  <c:v>1.325</c:v>
                </c:pt>
                <c:pt idx="3">
                  <c:v>1.2429999999999999</c:v>
                </c:pt>
                <c:pt idx="4">
                  <c:v>1.1499999999999999</c:v>
                </c:pt>
                <c:pt idx="5">
                  <c:v>1.1499999999999999</c:v>
                </c:pt>
                <c:pt idx="6">
                  <c:v>1.5449999999999999</c:v>
                </c:pt>
                <c:pt idx="7">
                  <c:v>23.998999999999999</c:v>
                </c:pt>
                <c:pt idx="8">
                  <c:v>40.028999999999996</c:v>
                </c:pt>
                <c:pt idx="9">
                  <c:v>34.213999999999999</c:v>
                </c:pt>
                <c:pt idx="10">
                  <c:v>25.768000000000001</c:v>
                </c:pt>
                <c:pt idx="11">
                  <c:v>29.858000000000001</c:v>
                </c:pt>
                <c:pt idx="12">
                  <c:v>29.375</c:v>
                </c:pt>
                <c:pt idx="13">
                  <c:v>33.419000000000004</c:v>
                </c:pt>
                <c:pt idx="14">
                  <c:v>2.629</c:v>
                </c:pt>
                <c:pt idx="15">
                  <c:v>2.08</c:v>
                </c:pt>
                <c:pt idx="16">
                  <c:v>1.508</c:v>
                </c:pt>
                <c:pt idx="17">
                  <c:v>7.1509999999999998</c:v>
                </c:pt>
                <c:pt idx="18">
                  <c:v>5.4879999999999995</c:v>
                </c:pt>
                <c:pt idx="19">
                  <c:v>6.05</c:v>
                </c:pt>
                <c:pt idx="20">
                  <c:v>6.8359999999999994</c:v>
                </c:pt>
                <c:pt idx="21">
                  <c:v>0.98599999999999999</c:v>
                </c:pt>
                <c:pt idx="22">
                  <c:v>0.98599999999999999</c:v>
                </c:pt>
                <c:pt idx="23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4D3-45E9-866A-CACB79A3E2B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4D3-45E9-866A-CACB79A3E2B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4D3-45E9-866A-CACB79A3E2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111.6</c:v>
                </c:pt>
                <c:pt idx="1">
                  <c:v>116.3</c:v>
                </c:pt>
                <c:pt idx="2">
                  <c:v>105.96</c:v>
                </c:pt>
                <c:pt idx="3">
                  <c:v>106.07</c:v>
                </c:pt>
                <c:pt idx="4">
                  <c:v>109.35</c:v>
                </c:pt>
                <c:pt idx="5">
                  <c:v>111.21</c:v>
                </c:pt>
                <c:pt idx="6">
                  <c:v>107.53</c:v>
                </c:pt>
                <c:pt idx="7">
                  <c:v>96.98</c:v>
                </c:pt>
                <c:pt idx="8">
                  <c:v>18.670000000000002</c:v>
                </c:pt>
                <c:pt idx="9">
                  <c:v>8.15</c:v>
                </c:pt>
                <c:pt idx="10">
                  <c:v>8.14</c:v>
                </c:pt>
                <c:pt idx="11">
                  <c:v>0.54</c:v>
                </c:pt>
                <c:pt idx="12">
                  <c:v>0.54</c:v>
                </c:pt>
                <c:pt idx="13">
                  <c:v>0.54</c:v>
                </c:pt>
                <c:pt idx="14">
                  <c:v>0.5</c:v>
                </c:pt>
                <c:pt idx="15">
                  <c:v>16.89</c:v>
                </c:pt>
                <c:pt idx="16">
                  <c:v>121.01</c:v>
                </c:pt>
                <c:pt idx="17">
                  <c:v>153.5</c:v>
                </c:pt>
                <c:pt idx="18">
                  <c:v>146.66999999999999</c:v>
                </c:pt>
                <c:pt idx="19">
                  <c:v>147.01</c:v>
                </c:pt>
                <c:pt idx="20">
                  <c:v>142.38999999999999</c:v>
                </c:pt>
                <c:pt idx="21">
                  <c:v>133.09</c:v>
                </c:pt>
                <c:pt idx="22">
                  <c:v>113.92</c:v>
                </c:pt>
                <c:pt idx="23">
                  <c:v>107.91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4D3-45E9-866A-CACB79A3E2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02E-4C2B-A2CC-16DA52BC014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4.8</c:v>
                </c:pt>
                <c:pt idx="14">
                  <c:v>2</c:v>
                </c:pt>
                <c:pt idx="1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2E-4C2B-A2CC-16DA52BC014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7.109</c:v>
                </c:pt>
                <c:pt idx="1">
                  <c:v>5.2240000000000002</c:v>
                </c:pt>
                <c:pt idx="2">
                  <c:v>5.1790000000000003</c:v>
                </c:pt>
                <c:pt idx="3">
                  <c:v>5.2420000000000009</c:v>
                </c:pt>
                <c:pt idx="4">
                  <c:v>5.3140000000000001</c:v>
                </c:pt>
                <c:pt idx="5">
                  <c:v>5.3650000000000002</c:v>
                </c:pt>
                <c:pt idx="6">
                  <c:v>5.1319999999999997</c:v>
                </c:pt>
                <c:pt idx="7">
                  <c:v>0.40600000000000003</c:v>
                </c:pt>
                <c:pt idx="8">
                  <c:v>8.65</c:v>
                </c:pt>
                <c:pt idx="9">
                  <c:v>7.3620000000000001</c:v>
                </c:pt>
                <c:pt idx="10">
                  <c:v>7.1859999999999999</c:v>
                </c:pt>
                <c:pt idx="11">
                  <c:v>7.2549999999999999</c:v>
                </c:pt>
                <c:pt idx="12">
                  <c:v>7.4420000000000002</c:v>
                </c:pt>
                <c:pt idx="13">
                  <c:v>7.7519999999999998</c:v>
                </c:pt>
                <c:pt idx="14">
                  <c:v>18.935999999999996</c:v>
                </c:pt>
                <c:pt idx="15">
                  <c:v>9.7059999999999995</c:v>
                </c:pt>
                <c:pt idx="16">
                  <c:v>4.8380000000000001</c:v>
                </c:pt>
                <c:pt idx="17">
                  <c:v>5.1289999999999996</c:v>
                </c:pt>
                <c:pt idx="18">
                  <c:v>5.1680000000000001</c:v>
                </c:pt>
                <c:pt idx="19">
                  <c:v>4.968</c:v>
                </c:pt>
                <c:pt idx="20">
                  <c:v>5.085</c:v>
                </c:pt>
                <c:pt idx="21">
                  <c:v>5.056</c:v>
                </c:pt>
                <c:pt idx="22">
                  <c:v>5.0190000000000001</c:v>
                </c:pt>
                <c:pt idx="23">
                  <c:v>7.47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2E-4C2B-A2CC-16DA52BC014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27.662999999999997</c:v>
                </c:pt>
                <c:pt idx="1">
                  <c:v>25.831</c:v>
                </c:pt>
                <c:pt idx="2">
                  <c:v>18.631999999999998</c:v>
                </c:pt>
                <c:pt idx="3">
                  <c:v>17.706</c:v>
                </c:pt>
                <c:pt idx="4">
                  <c:v>23.510999999999999</c:v>
                </c:pt>
                <c:pt idx="5">
                  <c:v>32.648000000000003</c:v>
                </c:pt>
                <c:pt idx="6">
                  <c:v>37.692</c:v>
                </c:pt>
                <c:pt idx="7">
                  <c:v>15.686</c:v>
                </c:pt>
                <c:pt idx="8">
                  <c:v>22.651</c:v>
                </c:pt>
                <c:pt idx="9">
                  <c:v>23.093</c:v>
                </c:pt>
                <c:pt idx="10">
                  <c:v>19.100999999999999</c:v>
                </c:pt>
                <c:pt idx="11">
                  <c:v>23.173000000000002</c:v>
                </c:pt>
                <c:pt idx="12">
                  <c:v>22.646999999999998</c:v>
                </c:pt>
                <c:pt idx="13">
                  <c:v>23.115000000000002</c:v>
                </c:pt>
                <c:pt idx="14">
                  <c:v>41.47</c:v>
                </c:pt>
                <c:pt idx="15">
                  <c:v>24.356000000000002</c:v>
                </c:pt>
                <c:pt idx="16">
                  <c:v>29.244999999999997</c:v>
                </c:pt>
                <c:pt idx="17">
                  <c:v>47.11</c:v>
                </c:pt>
                <c:pt idx="18">
                  <c:v>57.484999999999999</c:v>
                </c:pt>
                <c:pt idx="19">
                  <c:v>64.382000000000005</c:v>
                </c:pt>
                <c:pt idx="20">
                  <c:v>54.626000000000005</c:v>
                </c:pt>
                <c:pt idx="21">
                  <c:v>36.633000000000003</c:v>
                </c:pt>
                <c:pt idx="22">
                  <c:v>54.275999999999996</c:v>
                </c:pt>
                <c:pt idx="23">
                  <c:v>47.668000000000006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2E-4C2B-A2CC-16DA52BC014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02E-4C2B-A2CC-16DA52BC014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02E-4C2B-A2CC-16DA52BC014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02E-4C2B-A2CC-16DA52BC014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02E-4C2B-A2CC-16DA52BC014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02E-4C2B-A2CC-16DA52BC014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16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02E-4C2B-A2CC-16DA52BC014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02E-4C2B-A2CC-16DA52BC014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4.915</c:v>
                </c:pt>
                <c:pt idx="1">
                  <c:v>5.9139999999999997</c:v>
                </c:pt>
                <c:pt idx="2">
                  <c:v>7.5140000000000002</c:v>
                </c:pt>
                <c:pt idx="3">
                  <c:v>8.2949999999999999</c:v>
                </c:pt>
                <c:pt idx="4">
                  <c:v>2.3250000000000002</c:v>
                </c:pt>
                <c:pt idx="5">
                  <c:v>14.533999999999999</c:v>
                </c:pt>
                <c:pt idx="6">
                  <c:v>22.550999999999998</c:v>
                </c:pt>
                <c:pt idx="7">
                  <c:v>7.907</c:v>
                </c:pt>
                <c:pt idx="8">
                  <c:v>9.0500000000000007</c:v>
                </c:pt>
                <c:pt idx="9">
                  <c:v>5.9020000000000001</c:v>
                </c:pt>
                <c:pt idx="10">
                  <c:v>0.53300000000000003</c:v>
                </c:pt>
                <c:pt idx="11">
                  <c:v>0.109</c:v>
                </c:pt>
                <c:pt idx="14">
                  <c:v>31.207999999999998</c:v>
                </c:pt>
                <c:pt idx="15">
                  <c:v>32.018000000000001</c:v>
                </c:pt>
                <c:pt idx="16">
                  <c:v>25.783999999999999</c:v>
                </c:pt>
                <c:pt idx="17">
                  <c:v>3.5720000000000001</c:v>
                </c:pt>
                <c:pt idx="18">
                  <c:v>5.8889999999999993</c:v>
                </c:pt>
                <c:pt idx="19">
                  <c:v>2.3490000000000002</c:v>
                </c:pt>
                <c:pt idx="20">
                  <c:v>10.098000000000001</c:v>
                </c:pt>
                <c:pt idx="21">
                  <c:v>8.6280000000000001</c:v>
                </c:pt>
                <c:pt idx="22">
                  <c:v>7.1379999999999999</c:v>
                </c:pt>
                <c:pt idx="23">
                  <c:v>5.5529999999999999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02E-4C2B-A2CC-16DA52BC014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02E-4C2B-A2CC-16DA52BC014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02E-4C2B-A2CC-16DA52BC01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111.6</c:v>
                </c:pt>
                <c:pt idx="1">
                  <c:v>116.3</c:v>
                </c:pt>
                <c:pt idx="2">
                  <c:v>105.96</c:v>
                </c:pt>
                <c:pt idx="3">
                  <c:v>106.07</c:v>
                </c:pt>
                <c:pt idx="4">
                  <c:v>109.35</c:v>
                </c:pt>
                <c:pt idx="5">
                  <c:v>111.21</c:v>
                </c:pt>
                <c:pt idx="6">
                  <c:v>107.53</c:v>
                </c:pt>
                <c:pt idx="7">
                  <c:v>96.98</c:v>
                </c:pt>
                <c:pt idx="8">
                  <c:v>18.670000000000002</c:v>
                </c:pt>
                <c:pt idx="9">
                  <c:v>8.15</c:v>
                </c:pt>
                <c:pt idx="10">
                  <c:v>8.14</c:v>
                </c:pt>
                <c:pt idx="11">
                  <c:v>0.54</c:v>
                </c:pt>
                <c:pt idx="12">
                  <c:v>0.54</c:v>
                </c:pt>
                <c:pt idx="13">
                  <c:v>0.54</c:v>
                </c:pt>
                <c:pt idx="14">
                  <c:v>0.5</c:v>
                </c:pt>
                <c:pt idx="15">
                  <c:v>16.89</c:v>
                </c:pt>
                <c:pt idx="16">
                  <c:v>121.01</c:v>
                </c:pt>
                <c:pt idx="17">
                  <c:v>153.5</c:v>
                </c:pt>
                <c:pt idx="18">
                  <c:v>146.66999999999999</c:v>
                </c:pt>
                <c:pt idx="19">
                  <c:v>147.01</c:v>
                </c:pt>
                <c:pt idx="20">
                  <c:v>142.38999999999999</c:v>
                </c:pt>
                <c:pt idx="21">
                  <c:v>133.09</c:v>
                </c:pt>
                <c:pt idx="22">
                  <c:v>113.92</c:v>
                </c:pt>
                <c:pt idx="23">
                  <c:v>107.91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02E-4C2B-A2CC-16DA52BC01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39.686999999999998</v>
      </c>
      <c r="C4" s="18">
        <v>106.96899999999999</v>
      </c>
      <c r="D4" s="18">
        <v>101.325</v>
      </c>
      <c r="E4" s="18">
        <v>101.24300000000001</v>
      </c>
      <c r="F4" s="18">
        <v>101.15</v>
      </c>
      <c r="G4" s="18">
        <v>122.547</v>
      </c>
      <c r="H4" s="18">
        <v>135.375</v>
      </c>
      <c r="I4" s="18">
        <v>23.998999999999999</v>
      </c>
      <c r="J4" s="18">
        <v>40.350999999999999</v>
      </c>
      <c r="K4" s="18">
        <v>36.356999999999999</v>
      </c>
      <c r="L4" s="18">
        <v>29.12</v>
      </c>
      <c r="M4" s="18">
        <v>32.637</v>
      </c>
      <c r="N4" s="18">
        <v>32.189</v>
      </c>
      <c r="O4" s="18">
        <v>35.667000000000002</v>
      </c>
      <c r="P4" s="18">
        <v>93.614000000000004</v>
      </c>
      <c r="Q4" s="18">
        <v>72.08</v>
      </c>
      <c r="R4" s="18">
        <v>159.86700000000002</v>
      </c>
      <c r="S4" s="18">
        <v>55.811</v>
      </c>
      <c r="T4" s="18">
        <v>68.542000000000002</v>
      </c>
      <c r="U4" s="18">
        <v>71.698999999999998</v>
      </c>
      <c r="V4" s="18">
        <v>69.808999999999997</v>
      </c>
      <c r="W4" s="18">
        <v>50.317</v>
      </c>
      <c r="X4" s="18">
        <v>66.432999999999993</v>
      </c>
      <c r="Y4" s="18">
        <v>60.691000000000003</v>
      </c>
      <c r="Z4" s="19"/>
      <c r="AA4" s="20">
        <f>SUM(B4:Z4)</f>
        <v>1707.4789999999998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111.6</v>
      </c>
      <c r="C7" s="28">
        <v>116.3</v>
      </c>
      <c r="D7" s="28">
        <v>105.96</v>
      </c>
      <c r="E7" s="28">
        <v>106.07</v>
      </c>
      <c r="F7" s="28">
        <v>109.35</v>
      </c>
      <c r="G7" s="28">
        <v>111.21</v>
      </c>
      <c r="H7" s="28">
        <v>107.53</v>
      </c>
      <c r="I7" s="28">
        <v>96.98</v>
      </c>
      <c r="J7" s="28">
        <v>18.670000000000002</v>
      </c>
      <c r="K7" s="28">
        <v>8.15</v>
      </c>
      <c r="L7" s="28">
        <v>8.14</v>
      </c>
      <c r="M7" s="28">
        <v>0.54</v>
      </c>
      <c r="N7" s="28">
        <v>0.54</v>
      </c>
      <c r="O7" s="28">
        <v>0.54</v>
      </c>
      <c r="P7" s="28">
        <v>0.5</v>
      </c>
      <c r="Q7" s="28">
        <v>16.89</v>
      </c>
      <c r="R7" s="28">
        <v>121.01</v>
      </c>
      <c r="S7" s="28">
        <v>153.5</v>
      </c>
      <c r="T7" s="28">
        <v>146.66999999999999</v>
      </c>
      <c r="U7" s="28">
        <v>147.01</v>
      </c>
      <c r="V7" s="28">
        <v>142.38999999999999</v>
      </c>
      <c r="W7" s="28">
        <v>133.09</v>
      </c>
      <c r="X7" s="28">
        <v>113.92</v>
      </c>
      <c r="Y7" s="28">
        <v>107.91</v>
      </c>
      <c r="Z7" s="29"/>
      <c r="AA7" s="30">
        <f>IF(SUM(B7:Z7)&lt;&gt;0,AVERAGEIF(B7:Z7,"&lt;&gt;"""),"")</f>
        <v>82.686249999999987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38.395000000000003</v>
      </c>
      <c r="C12" s="52">
        <v>105.62299999999999</v>
      </c>
      <c r="D12" s="52">
        <v>100</v>
      </c>
      <c r="E12" s="52">
        <v>100</v>
      </c>
      <c r="F12" s="52">
        <v>100</v>
      </c>
      <c r="G12" s="52">
        <v>121.39699999999999</v>
      </c>
      <c r="H12" s="52">
        <v>133.82999999999998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158.35899999999998</v>
      </c>
      <c r="S12" s="52">
        <v>48.66</v>
      </c>
      <c r="T12" s="52">
        <v>63.053999999999995</v>
      </c>
      <c r="U12" s="52">
        <v>65.649000000000001</v>
      </c>
      <c r="V12" s="52">
        <v>62.972999999999999</v>
      </c>
      <c r="W12" s="52">
        <v>49.331000000000003</v>
      </c>
      <c r="X12" s="52">
        <v>65.447000000000003</v>
      </c>
      <c r="Y12" s="52">
        <v>59.704999999999998</v>
      </c>
      <c r="Z12" s="53"/>
      <c r="AA12" s="54">
        <f t="shared" si="0"/>
        <v>1272.4229999999993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1.292</v>
      </c>
      <c r="C14" s="57">
        <v>1.3460000000000001</v>
      </c>
      <c r="D14" s="57">
        <v>1.325</v>
      </c>
      <c r="E14" s="57">
        <v>1.2429999999999999</v>
      </c>
      <c r="F14" s="57">
        <v>1.1499999999999999</v>
      </c>
      <c r="G14" s="57">
        <v>1.1499999999999999</v>
      </c>
      <c r="H14" s="57">
        <v>1.5449999999999999</v>
      </c>
      <c r="I14" s="57">
        <v>23.998999999999999</v>
      </c>
      <c r="J14" s="57">
        <v>40.028999999999996</v>
      </c>
      <c r="K14" s="57">
        <v>34.213999999999999</v>
      </c>
      <c r="L14" s="57">
        <v>25.768000000000001</v>
      </c>
      <c r="M14" s="57">
        <v>29.858000000000001</v>
      </c>
      <c r="N14" s="57">
        <v>29.375</v>
      </c>
      <c r="O14" s="57">
        <v>33.419000000000004</v>
      </c>
      <c r="P14" s="57">
        <v>2.629</v>
      </c>
      <c r="Q14" s="57">
        <v>2.08</v>
      </c>
      <c r="R14" s="57">
        <v>1.508</v>
      </c>
      <c r="S14" s="57">
        <v>7.1509999999999998</v>
      </c>
      <c r="T14" s="57">
        <v>5.4879999999999995</v>
      </c>
      <c r="U14" s="57">
        <v>6.05</v>
      </c>
      <c r="V14" s="57">
        <v>6.8359999999999994</v>
      </c>
      <c r="W14" s="57">
        <v>0.98599999999999999</v>
      </c>
      <c r="X14" s="57">
        <v>0.98599999999999999</v>
      </c>
      <c r="Y14" s="57">
        <v>0.98599999999999999</v>
      </c>
      <c r="Z14" s="58"/>
      <c r="AA14" s="59">
        <f t="shared" si="0"/>
        <v>260.41300000000001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39.687000000000005</v>
      </c>
      <c r="C16" s="62">
        <f t="shared" si="1"/>
        <v>106.96899999999999</v>
      </c>
      <c r="D16" s="62">
        <f t="shared" si="1"/>
        <v>101.325</v>
      </c>
      <c r="E16" s="62">
        <f t="shared" si="1"/>
        <v>101.24299999999999</v>
      </c>
      <c r="F16" s="62">
        <f t="shared" si="1"/>
        <v>101.15</v>
      </c>
      <c r="G16" s="62">
        <f t="shared" si="1"/>
        <v>122.547</v>
      </c>
      <c r="H16" s="62">
        <f t="shared" si="1"/>
        <v>135.37499999999997</v>
      </c>
      <c r="I16" s="62">
        <f t="shared" si="1"/>
        <v>23.998999999999999</v>
      </c>
      <c r="J16" s="62">
        <f t="shared" si="1"/>
        <v>40.028999999999996</v>
      </c>
      <c r="K16" s="62">
        <f t="shared" si="1"/>
        <v>34.213999999999999</v>
      </c>
      <c r="L16" s="62">
        <f t="shared" si="1"/>
        <v>25.768000000000001</v>
      </c>
      <c r="M16" s="62">
        <f t="shared" si="1"/>
        <v>29.858000000000001</v>
      </c>
      <c r="N16" s="62">
        <f t="shared" si="1"/>
        <v>29.375</v>
      </c>
      <c r="O16" s="62">
        <f t="shared" si="1"/>
        <v>33.419000000000004</v>
      </c>
      <c r="P16" s="62">
        <f t="shared" si="1"/>
        <v>2.629</v>
      </c>
      <c r="Q16" s="62">
        <f t="shared" si="1"/>
        <v>2.08</v>
      </c>
      <c r="R16" s="62">
        <f t="shared" si="1"/>
        <v>159.86699999999999</v>
      </c>
      <c r="S16" s="62">
        <f t="shared" si="1"/>
        <v>55.810999999999993</v>
      </c>
      <c r="T16" s="62">
        <f t="shared" si="1"/>
        <v>68.542000000000002</v>
      </c>
      <c r="U16" s="62">
        <f t="shared" si="1"/>
        <v>71.698999999999998</v>
      </c>
      <c r="V16" s="62">
        <f t="shared" si="1"/>
        <v>69.808999999999997</v>
      </c>
      <c r="W16" s="62">
        <f t="shared" si="1"/>
        <v>50.317</v>
      </c>
      <c r="X16" s="62">
        <f t="shared" si="1"/>
        <v>66.433000000000007</v>
      </c>
      <c r="Y16" s="62">
        <f t="shared" si="1"/>
        <v>60.690999999999995</v>
      </c>
      <c r="Z16" s="63" t="str">
        <f t="shared" si="1"/>
        <v/>
      </c>
      <c r="AA16" s="64">
        <f>SUM(AA10:AA15)</f>
        <v>1532.8359999999993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0.32200000000000001</v>
      </c>
      <c r="K21" s="81">
        <v>2.1430000000000002</v>
      </c>
      <c r="L21" s="81">
        <v>3.3519999999999999</v>
      </c>
      <c r="M21" s="81">
        <v>2.7789999999999999</v>
      </c>
      <c r="N21" s="81">
        <v>2.8140000000000001</v>
      </c>
      <c r="O21" s="81">
        <v>2.2480000000000002</v>
      </c>
      <c r="P21" s="81">
        <v>90.984999999999999</v>
      </c>
      <c r="Q21" s="81">
        <v>70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174.643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0.32200000000000001</v>
      </c>
      <c r="K26" s="88">
        <f t="shared" si="3"/>
        <v>2.1430000000000002</v>
      </c>
      <c r="L26" s="88">
        <f t="shared" si="3"/>
        <v>3.3519999999999999</v>
      </c>
      <c r="M26" s="88">
        <f t="shared" si="3"/>
        <v>2.7789999999999999</v>
      </c>
      <c r="N26" s="88">
        <f t="shared" si="3"/>
        <v>2.8140000000000001</v>
      </c>
      <c r="O26" s="88">
        <f t="shared" si="3"/>
        <v>2.2480000000000002</v>
      </c>
      <c r="P26" s="88">
        <f t="shared" si="3"/>
        <v>90.984999999999999</v>
      </c>
      <c r="Q26" s="88">
        <f t="shared" si="3"/>
        <v>70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174.643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39.686999999999998</v>
      </c>
      <c r="C30" s="77">
        <v>106.96899999999999</v>
      </c>
      <c r="D30" s="77">
        <v>101.325</v>
      </c>
      <c r="E30" s="77">
        <v>101.24299999999999</v>
      </c>
      <c r="F30" s="77">
        <v>101.15</v>
      </c>
      <c r="G30" s="77">
        <v>122.547</v>
      </c>
      <c r="H30" s="77">
        <v>135.375</v>
      </c>
      <c r="I30" s="77">
        <v>23.998999999999999</v>
      </c>
      <c r="J30" s="77">
        <v>40.350999999999999</v>
      </c>
      <c r="K30" s="77">
        <v>36.356999999999999</v>
      </c>
      <c r="L30" s="77">
        <v>29.12</v>
      </c>
      <c r="M30" s="77">
        <v>32.637</v>
      </c>
      <c r="N30" s="77">
        <v>32.189</v>
      </c>
      <c r="O30" s="77">
        <v>35.667000000000002</v>
      </c>
      <c r="P30" s="77">
        <v>93.614000000000004</v>
      </c>
      <c r="Q30" s="77">
        <v>72.08</v>
      </c>
      <c r="R30" s="77">
        <v>159.86699999999999</v>
      </c>
      <c r="S30" s="77">
        <v>55.811</v>
      </c>
      <c r="T30" s="77">
        <v>68.542000000000002</v>
      </c>
      <c r="U30" s="77">
        <v>71.698999999999998</v>
      </c>
      <c r="V30" s="77">
        <v>69.808999999999997</v>
      </c>
      <c r="W30" s="77">
        <v>50.317</v>
      </c>
      <c r="X30" s="77">
        <v>66.433000000000007</v>
      </c>
      <c r="Y30" s="77">
        <v>60.691000000000003</v>
      </c>
      <c r="Z30" s="78"/>
      <c r="AA30" s="79">
        <f>SUM(B30:Z30)</f>
        <v>1707.4789999999998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39.686999999999998</v>
      </c>
      <c r="C32" s="62">
        <f t="shared" ref="C32:Z32" si="4">IF(LEN(C$2)&gt;0,SUM(C29:C31),"")</f>
        <v>106.96899999999999</v>
      </c>
      <c r="D32" s="62">
        <f t="shared" si="4"/>
        <v>101.325</v>
      </c>
      <c r="E32" s="62">
        <f t="shared" si="4"/>
        <v>101.24299999999999</v>
      </c>
      <c r="F32" s="62">
        <f t="shared" si="4"/>
        <v>101.15</v>
      </c>
      <c r="G32" s="62">
        <f t="shared" si="4"/>
        <v>122.547</v>
      </c>
      <c r="H32" s="62">
        <f t="shared" si="4"/>
        <v>135.375</v>
      </c>
      <c r="I32" s="62">
        <f t="shared" si="4"/>
        <v>23.998999999999999</v>
      </c>
      <c r="J32" s="62">
        <f t="shared" si="4"/>
        <v>40.350999999999999</v>
      </c>
      <c r="K32" s="62">
        <f t="shared" si="4"/>
        <v>36.356999999999999</v>
      </c>
      <c r="L32" s="62">
        <f t="shared" si="4"/>
        <v>29.12</v>
      </c>
      <c r="M32" s="62">
        <f t="shared" si="4"/>
        <v>32.637</v>
      </c>
      <c r="N32" s="62">
        <f t="shared" si="4"/>
        <v>32.189</v>
      </c>
      <c r="O32" s="62">
        <f t="shared" si="4"/>
        <v>35.667000000000002</v>
      </c>
      <c r="P32" s="62">
        <f t="shared" si="4"/>
        <v>93.614000000000004</v>
      </c>
      <c r="Q32" s="62">
        <f t="shared" si="4"/>
        <v>72.08</v>
      </c>
      <c r="R32" s="62">
        <f t="shared" si="4"/>
        <v>159.86699999999999</v>
      </c>
      <c r="S32" s="62">
        <f t="shared" si="4"/>
        <v>55.811</v>
      </c>
      <c r="T32" s="62">
        <f t="shared" si="4"/>
        <v>68.542000000000002</v>
      </c>
      <c r="U32" s="62">
        <f t="shared" si="4"/>
        <v>71.698999999999998</v>
      </c>
      <c r="V32" s="62">
        <f t="shared" si="4"/>
        <v>69.808999999999997</v>
      </c>
      <c r="W32" s="62">
        <f t="shared" si="4"/>
        <v>50.317</v>
      </c>
      <c r="X32" s="62">
        <f t="shared" si="4"/>
        <v>66.433000000000007</v>
      </c>
      <c r="Y32" s="62">
        <f t="shared" si="4"/>
        <v>60.691000000000003</v>
      </c>
      <c r="Z32" s="63" t="str">
        <f t="shared" si="4"/>
        <v/>
      </c>
      <c r="AA32" s="64">
        <f>SUM(AA29:AA31)</f>
        <v>1707.4789999999998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39.687000000000005</v>
      </c>
      <c r="C52" s="88">
        <f t="shared" si="10"/>
        <v>106.96899999999999</v>
      </c>
      <c r="D52" s="88">
        <f t="shared" si="10"/>
        <v>101.325</v>
      </c>
      <c r="E52" s="88">
        <f t="shared" si="10"/>
        <v>101.24299999999999</v>
      </c>
      <c r="F52" s="88">
        <f t="shared" si="10"/>
        <v>101.15</v>
      </c>
      <c r="G52" s="88">
        <f t="shared" si="10"/>
        <v>122.547</v>
      </c>
      <c r="H52" s="88">
        <f t="shared" si="10"/>
        <v>135.37499999999997</v>
      </c>
      <c r="I52" s="88">
        <f t="shared" si="10"/>
        <v>23.998999999999999</v>
      </c>
      <c r="J52" s="88">
        <f t="shared" si="10"/>
        <v>40.350999999999999</v>
      </c>
      <c r="K52" s="88">
        <f t="shared" si="10"/>
        <v>36.356999999999999</v>
      </c>
      <c r="L52" s="88">
        <f t="shared" si="10"/>
        <v>29.12</v>
      </c>
      <c r="M52" s="88">
        <f t="shared" si="10"/>
        <v>32.637</v>
      </c>
      <c r="N52" s="88">
        <f t="shared" si="10"/>
        <v>32.189</v>
      </c>
      <c r="O52" s="88">
        <f t="shared" si="10"/>
        <v>35.667000000000002</v>
      </c>
      <c r="P52" s="88">
        <f t="shared" si="10"/>
        <v>93.614000000000004</v>
      </c>
      <c r="Q52" s="88">
        <f t="shared" si="10"/>
        <v>72.08</v>
      </c>
      <c r="R52" s="88">
        <f t="shared" si="10"/>
        <v>159.86699999999999</v>
      </c>
      <c r="S52" s="88">
        <f t="shared" si="10"/>
        <v>55.810999999999993</v>
      </c>
      <c r="T52" s="88">
        <f t="shared" si="10"/>
        <v>68.542000000000002</v>
      </c>
      <c r="U52" s="88">
        <f t="shared" si="10"/>
        <v>71.698999999999998</v>
      </c>
      <c r="V52" s="88">
        <f t="shared" si="10"/>
        <v>69.808999999999997</v>
      </c>
      <c r="W52" s="88">
        <f t="shared" si="10"/>
        <v>50.317</v>
      </c>
      <c r="X52" s="88">
        <f t="shared" si="10"/>
        <v>66.433000000000007</v>
      </c>
      <c r="Y52" s="88">
        <f t="shared" si="10"/>
        <v>60.690999999999995</v>
      </c>
      <c r="Z52" s="89" t="str">
        <f t="shared" si="10"/>
        <v/>
      </c>
      <c r="AA52" s="104">
        <f>SUM(B52:Z52)</f>
        <v>1707.4789999999998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39.686999999999998</v>
      </c>
      <c r="C4" s="18">
        <v>106.96900000000001</v>
      </c>
      <c r="D4" s="18">
        <v>101.32500000000002</v>
      </c>
      <c r="E4" s="18">
        <v>101.24299999999999</v>
      </c>
      <c r="F4" s="18">
        <v>101.14999999999999</v>
      </c>
      <c r="G4" s="18">
        <v>122.54700000000001</v>
      </c>
      <c r="H4" s="18">
        <v>135.375</v>
      </c>
      <c r="I4" s="18">
        <v>23.999000000000002</v>
      </c>
      <c r="J4" s="18">
        <v>40.350999999999999</v>
      </c>
      <c r="K4" s="18">
        <v>36.356999999999999</v>
      </c>
      <c r="L4" s="18">
        <v>29.119999999999997</v>
      </c>
      <c r="M4" s="18">
        <v>32.637</v>
      </c>
      <c r="N4" s="18">
        <v>32.189</v>
      </c>
      <c r="O4" s="18">
        <v>35.667000000000002</v>
      </c>
      <c r="P4" s="18">
        <v>93.614000000000004</v>
      </c>
      <c r="Q4" s="18">
        <v>72.080000000000013</v>
      </c>
      <c r="R4" s="18">
        <v>159.86699999999999</v>
      </c>
      <c r="S4" s="18">
        <v>55.810999999999993</v>
      </c>
      <c r="T4" s="18">
        <v>68.542000000000002</v>
      </c>
      <c r="U4" s="18">
        <v>71.698999999999998</v>
      </c>
      <c r="V4" s="18">
        <v>69.808999999999997</v>
      </c>
      <c r="W4" s="18">
        <v>50.317000000000007</v>
      </c>
      <c r="X4" s="18">
        <v>66.432999999999993</v>
      </c>
      <c r="Y4" s="18">
        <v>60.691000000000003</v>
      </c>
      <c r="Z4" s="19"/>
      <c r="AA4" s="20">
        <f>SUM(B4:Z4)</f>
        <v>1707.4789999999998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111.6</v>
      </c>
      <c r="C7" s="28">
        <v>116.3</v>
      </c>
      <c r="D7" s="28">
        <v>105.96</v>
      </c>
      <c r="E7" s="28">
        <v>106.07</v>
      </c>
      <c r="F7" s="28">
        <v>109.35</v>
      </c>
      <c r="G7" s="28">
        <v>111.21</v>
      </c>
      <c r="H7" s="28">
        <v>107.53</v>
      </c>
      <c r="I7" s="28">
        <v>96.98</v>
      </c>
      <c r="J7" s="28">
        <v>18.670000000000002</v>
      </c>
      <c r="K7" s="28">
        <v>8.15</v>
      </c>
      <c r="L7" s="28">
        <v>8.14</v>
      </c>
      <c r="M7" s="28">
        <v>0.54</v>
      </c>
      <c r="N7" s="28">
        <v>0.54</v>
      </c>
      <c r="O7" s="28">
        <v>0.54</v>
      </c>
      <c r="P7" s="28">
        <v>0.5</v>
      </c>
      <c r="Q7" s="28">
        <v>16.89</v>
      </c>
      <c r="R7" s="28">
        <v>121.01</v>
      </c>
      <c r="S7" s="28">
        <v>153.5</v>
      </c>
      <c r="T7" s="28">
        <v>146.66999999999999</v>
      </c>
      <c r="U7" s="28">
        <v>147.01</v>
      </c>
      <c r="V7" s="28">
        <v>142.38999999999999</v>
      </c>
      <c r="W7" s="28">
        <v>133.09</v>
      </c>
      <c r="X7" s="28">
        <v>113.92</v>
      </c>
      <c r="Y7" s="28">
        <v>107.91</v>
      </c>
      <c r="Z7" s="29"/>
      <c r="AA7" s="30">
        <f>IF(SUM(B7:Z7)&lt;&gt;0,AVERAGEIF(B7:Z7,"&lt;&gt;"""),"")</f>
        <v>82.686249999999987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70</v>
      </c>
      <c r="D12" s="52">
        <v>70</v>
      </c>
      <c r="E12" s="52">
        <v>70</v>
      </c>
      <c r="F12" s="52">
        <v>70</v>
      </c>
      <c r="G12" s="52">
        <v>70</v>
      </c>
      <c r="H12" s="52">
        <v>70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100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520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4.915</v>
      </c>
      <c r="C14" s="57">
        <v>5.9139999999999997</v>
      </c>
      <c r="D14" s="57">
        <v>7.5140000000000002</v>
      </c>
      <c r="E14" s="57">
        <v>8.2949999999999999</v>
      </c>
      <c r="F14" s="57">
        <v>2.3250000000000002</v>
      </c>
      <c r="G14" s="57">
        <v>14.533999999999999</v>
      </c>
      <c r="H14" s="57">
        <v>22.550999999999998</v>
      </c>
      <c r="I14" s="57">
        <v>7.907</v>
      </c>
      <c r="J14" s="57">
        <v>9.0500000000000007</v>
      </c>
      <c r="K14" s="57">
        <v>5.9020000000000001</v>
      </c>
      <c r="L14" s="57">
        <v>0.53300000000000003</v>
      </c>
      <c r="M14" s="57">
        <v>0.109</v>
      </c>
      <c r="N14" s="57"/>
      <c r="O14" s="57"/>
      <c r="P14" s="57">
        <v>31.207999999999998</v>
      </c>
      <c r="Q14" s="57">
        <v>32.018000000000001</v>
      </c>
      <c r="R14" s="57">
        <v>25.783999999999999</v>
      </c>
      <c r="S14" s="57">
        <v>3.5720000000000001</v>
      </c>
      <c r="T14" s="57">
        <v>5.8889999999999993</v>
      </c>
      <c r="U14" s="57">
        <v>2.3490000000000002</v>
      </c>
      <c r="V14" s="57">
        <v>10.098000000000001</v>
      </c>
      <c r="W14" s="57">
        <v>8.6280000000000001</v>
      </c>
      <c r="X14" s="57">
        <v>7.1379999999999999</v>
      </c>
      <c r="Y14" s="57">
        <v>5.5529999999999999</v>
      </c>
      <c r="Z14" s="58"/>
      <c r="AA14" s="59">
        <f t="shared" si="0"/>
        <v>221.78599999999997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4.915</v>
      </c>
      <c r="C16" s="62">
        <f t="shared" ref="C16:Z16" si="1">IF(LEN(C$2)&gt;0,SUM(C10:C15),"")</f>
        <v>75.914000000000001</v>
      </c>
      <c r="D16" s="62">
        <f t="shared" si="1"/>
        <v>77.513999999999996</v>
      </c>
      <c r="E16" s="62">
        <f t="shared" si="1"/>
        <v>78.295000000000002</v>
      </c>
      <c r="F16" s="62">
        <f t="shared" si="1"/>
        <v>72.325000000000003</v>
      </c>
      <c r="G16" s="62">
        <f t="shared" si="1"/>
        <v>84.533999999999992</v>
      </c>
      <c r="H16" s="62">
        <f t="shared" si="1"/>
        <v>92.551000000000002</v>
      </c>
      <c r="I16" s="62">
        <f t="shared" si="1"/>
        <v>7.907</v>
      </c>
      <c r="J16" s="62">
        <f t="shared" si="1"/>
        <v>9.0500000000000007</v>
      </c>
      <c r="K16" s="62">
        <f t="shared" si="1"/>
        <v>5.9020000000000001</v>
      </c>
      <c r="L16" s="62">
        <f t="shared" si="1"/>
        <v>0.53300000000000003</v>
      </c>
      <c r="M16" s="62">
        <f t="shared" si="1"/>
        <v>0.109</v>
      </c>
      <c r="N16" s="62">
        <f t="shared" si="1"/>
        <v>0</v>
      </c>
      <c r="O16" s="62">
        <f t="shared" si="1"/>
        <v>0</v>
      </c>
      <c r="P16" s="62">
        <f t="shared" si="1"/>
        <v>31.207999999999998</v>
      </c>
      <c r="Q16" s="62">
        <f t="shared" si="1"/>
        <v>32.018000000000001</v>
      </c>
      <c r="R16" s="62">
        <f t="shared" si="1"/>
        <v>125.78399999999999</v>
      </c>
      <c r="S16" s="62">
        <f t="shared" si="1"/>
        <v>3.5720000000000001</v>
      </c>
      <c r="T16" s="62">
        <f t="shared" si="1"/>
        <v>5.8889999999999993</v>
      </c>
      <c r="U16" s="62">
        <f t="shared" si="1"/>
        <v>2.3490000000000002</v>
      </c>
      <c r="V16" s="62">
        <f t="shared" si="1"/>
        <v>10.098000000000001</v>
      </c>
      <c r="W16" s="62">
        <f t="shared" si="1"/>
        <v>8.6280000000000001</v>
      </c>
      <c r="X16" s="62">
        <f t="shared" si="1"/>
        <v>7.1379999999999999</v>
      </c>
      <c r="Y16" s="62">
        <f t="shared" si="1"/>
        <v>5.5529999999999999</v>
      </c>
      <c r="Z16" s="63" t="str">
        <f t="shared" si="1"/>
        <v/>
      </c>
      <c r="AA16" s="64">
        <f>SUM(AA10:AA15)</f>
        <v>741.78599999999994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4.8</v>
      </c>
      <c r="P19" s="72">
        <v>2</v>
      </c>
      <c r="Q19" s="72">
        <v>6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19.3</v>
      </c>
    </row>
    <row r="20" spans="1:27" ht="24.95" customHeight="1" x14ac:dyDescent="0.2">
      <c r="A20" s="75" t="s">
        <v>15</v>
      </c>
      <c r="B20" s="76">
        <v>7.109</v>
      </c>
      <c r="C20" s="77">
        <v>5.2240000000000002</v>
      </c>
      <c r="D20" s="77">
        <v>5.1790000000000003</v>
      </c>
      <c r="E20" s="77">
        <v>5.2420000000000009</v>
      </c>
      <c r="F20" s="77">
        <v>5.3140000000000001</v>
      </c>
      <c r="G20" s="77">
        <v>5.3650000000000002</v>
      </c>
      <c r="H20" s="77">
        <v>5.1319999999999997</v>
      </c>
      <c r="I20" s="77">
        <v>0.40600000000000003</v>
      </c>
      <c r="J20" s="77">
        <v>8.65</v>
      </c>
      <c r="K20" s="77">
        <v>7.3620000000000001</v>
      </c>
      <c r="L20" s="77">
        <v>7.1859999999999999</v>
      </c>
      <c r="M20" s="77">
        <v>7.2549999999999999</v>
      </c>
      <c r="N20" s="77">
        <v>7.4420000000000002</v>
      </c>
      <c r="O20" s="77">
        <v>7.7519999999999998</v>
      </c>
      <c r="P20" s="77">
        <v>18.935999999999996</v>
      </c>
      <c r="Q20" s="77">
        <v>9.7059999999999995</v>
      </c>
      <c r="R20" s="77">
        <v>4.8380000000000001</v>
      </c>
      <c r="S20" s="77">
        <v>5.1289999999999996</v>
      </c>
      <c r="T20" s="77">
        <v>5.1680000000000001</v>
      </c>
      <c r="U20" s="77">
        <v>4.968</v>
      </c>
      <c r="V20" s="77">
        <v>5.085</v>
      </c>
      <c r="W20" s="77">
        <v>5.056</v>
      </c>
      <c r="X20" s="77">
        <v>5.0190000000000001</v>
      </c>
      <c r="Y20" s="77">
        <v>7.47</v>
      </c>
      <c r="Z20" s="78"/>
      <c r="AA20" s="79">
        <f t="shared" si="2"/>
        <v>155.99299999999999</v>
      </c>
    </row>
    <row r="21" spans="1:27" ht="24.95" customHeight="1" x14ac:dyDescent="0.2">
      <c r="A21" s="75" t="s">
        <v>16</v>
      </c>
      <c r="B21" s="80">
        <v>27.662999999999997</v>
      </c>
      <c r="C21" s="81">
        <v>25.831</v>
      </c>
      <c r="D21" s="81">
        <v>18.631999999999998</v>
      </c>
      <c r="E21" s="81">
        <v>17.706</v>
      </c>
      <c r="F21" s="81">
        <v>23.510999999999999</v>
      </c>
      <c r="G21" s="81">
        <v>32.648000000000003</v>
      </c>
      <c r="H21" s="81">
        <v>37.692</v>
      </c>
      <c r="I21" s="81">
        <v>15.686</v>
      </c>
      <c r="J21" s="81">
        <v>22.651</v>
      </c>
      <c r="K21" s="81">
        <v>23.093</v>
      </c>
      <c r="L21" s="81">
        <v>19.100999999999999</v>
      </c>
      <c r="M21" s="81">
        <v>23.173000000000002</v>
      </c>
      <c r="N21" s="81">
        <v>22.646999999999998</v>
      </c>
      <c r="O21" s="81">
        <v>23.115000000000002</v>
      </c>
      <c r="P21" s="81">
        <v>41.47</v>
      </c>
      <c r="Q21" s="81">
        <v>24.356000000000002</v>
      </c>
      <c r="R21" s="81">
        <v>29.244999999999997</v>
      </c>
      <c r="S21" s="81">
        <v>47.11</v>
      </c>
      <c r="T21" s="81">
        <v>57.484999999999999</v>
      </c>
      <c r="U21" s="81">
        <v>64.382000000000005</v>
      </c>
      <c r="V21" s="81">
        <v>54.626000000000005</v>
      </c>
      <c r="W21" s="81">
        <v>36.633000000000003</v>
      </c>
      <c r="X21" s="81">
        <v>54.275999999999996</v>
      </c>
      <c r="Y21" s="81">
        <v>47.668000000000006</v>
      </c>
      <c r="Z21" s="78"/>
      <c r="AA21" s="79">
        <f t="shared" si="2"/>
        <v>790.40000000000009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34.771999999999998</v>
      </c>
      <c r="C26" s="88">
        <f t="shared" ref="C26:Z26" si="3">IF(LEN(C$2)&gt;0,SUM(C19:C25),"")</f>
        <v>31.055</v>
      </c>
      <c r="D26" s="88">
        <f t="shared" si="3"/>
        <v>23.811</v>
      </c>
      <c r="E26" s="88">
        <f t="shared" si="3"/>
        <v>22.948</v>
      </c>
      <c r="F26" s="88">
        <f t="shared" si="3"/>
        <v>28.824999999999999</v>
      </c>
      <c r="G26" s="88">
        <f t="shared" si="3"/>
        <v>38.013000000000005</v>
      </c>
      <c r="H26" s="88">
        <f t="shared" si="3"/>
        <v>42.823999999999998</v>
      </c>
      <c r="I26" s="88">
        <f t="shared" si="3"/>
        <v>16.091999999999999</v>
      </c>
      <c r="J26" s="88">
        <f t="shared" si="3"/>
        <v>31.301000000000002</v>
      </c>
      <c r="K26" s="88">
        <f t="shared" si="3"/>
        <v>30.454999999999998</v>
      </c>
      <c r="L26" s="88">
        <f t="shared" si="3"/>
        <v>28.587</v>
      </c>
      <c r="M26" s="88">
        <f t="shared" si="3"/>
        <v>32.528000000000006</v>
      </c>
      <c r="N26" s="88">
        <f t="shared" si="3"/>
        <v>32.189</v>
      </c>
      <c r="O26" s="88">
        <f t="shared" si="3"/>
        <v>35.667000000000002</v>
      </c>
      <c r="P26" s="88">
        <f t="shared" si="3"/>
        <v>62.405999999999992</v>
      </c>
      <c r="Q26" s="88">
        <f t="shared" si="3"/>
        <v>40.061999999999998</v>
      </c>
      <c r="R26" s="88">
        <f t="shared" si="3"/>
        <v>34.082999999999998</v>
      </c>
      <c r="S26" s="88">
        <f t="shared" si="3"/>
        <v>52.238999999999997</v>
      </c>
      <c r="T26" s="88">
        <f t="shared" si="3"/>
        <v>62.652999999999999</v>
      </c>
      <c r="U26" s="88">
        <f t="shared" si="3"/>
        <v>69.350000000000009</v>
      </c>
      <c r="V26" s="88">
        <f t="shared" si="3"/>
        <v>59.711000000000006</v>
      </c>
      <c r="W26" s="88">
        <f t="shared" si="3"/>
        <v>41.689</v>
      </c>
      <c r="X26" s="88">
        <f t="shared" si="3"/>
        <v>59.294999999999995</v>
      </c>
      <c r="Y26" s="88">
        <f t="shared" si="3"/>
        <v>55.138000000000005</v>
      </c>
      <c r="Z26" s="89" t="str">
        <f t="shared" si="3"/>
        <v/>
      </c>
      <c r="AA26" s="90">
        <f>SUM(AA19:AA25)</f>
        <v>965.6930000000001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39.686999999999998</v>
      </c>
      <c r="C30" s="77">
        <v>106.96899999999999</v>
      </c>
      <c r="D30" s="77">
        <v>101.325</v>
      </c>
      <c r="E30" s="77">
        <v>101.24299999999999</v>
      </c>
      <c r="F30" s="77">
        <v>101.15</v>
      </c>
      <c r="G30" s="77">
        <v>122.547</v>
      </c>
      <c r="H30" s="77">
        <v>135.375</v>
      </c>
      <c r="I30" s="77">
        <v>23.998999999999999</v>
      </c>
      <c r="J30" s="77">
        <v>40.350999999999999</v>
      </c>
      <c r="K30" s="77">
        <v>36.356999999999999</v>
      </c>
      <c r="L30" s="77">
        <v>29.12</v>
      </c>
      <c r="M30" s="77">
        <v>32.637</v>
      </c>
      <c r="N30" s="77">
        <v>32.189</v>
      </c>
      <c r="O30" s="77">
        <v>35.667000000000002</v>
      </c>
      <c r="P30" s="77">
        <v>93.614000000000004</v>
      </c>
      <c r="Q30" s="77">
        <v>72.08</v>
      </c>
      <c r="R30" s="77">
        <v>159.86699999999999</v>
      </c>
      <c r="S30" s="77">
        <v>55.811</v>
      </c>
      <c r="T30" s="77">
        <v>68.542000000000002</v>
      </c>
      <c r="U30" s="77">
        <v>71.698999999999998</v>
      </c>
      <c r="V30" s="77">
        <v>69.808999999999997</v>
      </c>
      <c r="W30" s="77">
        <v>50.317</v>
      </c>
      <c r="X30" s="77">
        <v>66.433000000000007</v>
      </c>
      <c r="Y30" s="77">
        <v>60.691000000000003</v>
      </c>
      <c r="Z30" s="78"/>
      <c r="AA30" s="79">
        <f>SUM(B30:Z30)</f>
        <v>1707.4789999999998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39.686999999999998</v>
      </c>
      <c r="C32" s="62">
        <f t="shared" ref="C32:Z32" si="4">IF(LEN(C$2)&gt;0,SUM(C29:C31),"")</f>
        <v>106.96899999999999</v>
      </c>
      <c r="D32" s="62">
        <f t="shared" si="4"/>
        <v>101.325</v>
      </c>
      <c r="E32" s="62">
        <f t="shared" si="4"/>
        <v>101.24299999999999</v>
      </c>
      <c r="F32" s="62">
        <f t="shared" si="4"/>
        <v>101.15</v>
      </c>
      <c r="G32" s="62">
        <f t="shared" si="4"/>
        <v>122.547</v>
      </c>
      <c r="H32" s="62">
        <f t="shared" si="4"/>
        <v>135.375</v>
      </c>
      <c r="I32" s="62">
        <f t="shared" si="4"/>
        <v>23.998999999999999</v>
      </c>
      <c r="J32" s="62">
        <f t="shared" si="4"/>
        <v>40.350999999999999</v>
      </c>
      <c r="K32" s="62">
        <f t="shared" si="4"/>
        <v>36.356999999999999</v>
      </c>
      <c r="L32" s="62">
        <f t="shared" si="4"/>
        <v>29.12</v>
      </c>
      <c r="M32" s="62">
        <f t="shared" si="4"/>
        <v>32.637</v>
      </c>
      <c r="N32" s="62">
        <f t="shared" si="4"/>
        <v>32.189</v>
      </c>
      <c r="O32" s="62">
        <f t="shared" si="4"/>
        <v>35.667000000000002</v>
      </c>
      <c r="P32" s="62">
        <f t="shared" si="4"/>
        <v>93.614000000000004</v>
      </c>
      <c r="Q32" s="62">
        <f t="shared" si="4"/>
        <v>72.08</v>
      </c>
      <c r="R32" s="62">
        <f t="shared" si="4"/>
        <v>159.86699999999999</v>
      </c>
      <c r="S32" s="62">
        <f t="shared" si="4"/>
        <v>55.811</v>
      </c>
      <c r="T32" s="62">
        <f t="shared" si="4"/>
        <v>68.542000000000002</v>
      </c>
      <c r="U32" s="62">
        <f t="shared" si="4"/>
        <v>71.698999999999998</v>
      </c>
      <c r="V32" s="62">
        <f t="shared" si="4"/>
        <v>69.808999999999997</v>
      </c>
      <c r="W32" s="62">
        <f t="shared" si="4"/>
        <v>50.317</v>
      </c>
      <c r="X32" s="62">
        <f t="shared" si="4"/>
        <v>66.433000000000007</v>
      </c>
      <c r="Y32" s="62">
        <f t="shared" si="4"/>
        <v>60.691000000000003</v>
      </c>
      <c r="Z32" s="63" t="str">
        <f t="shared" si="4"/>
        <v/>
      </c>
      <c r="AA32" s="64">
        <f>SUM(AA29:AA31)</f>
        <v>1707.4789999999998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39.686999999999998</v>
      </c>
      <c r="C52" s="88">
        <f t="shared" ref="C52:Z52" si="10">IF(LEN(C$2)&gt;0,SUM(C10:C15)+C26+C40,"")</f>
        <v>106.96899999999999</v>
      </c>
      <c r="D52" s="88">
        <f t="shared" si="10"/>
        <v>101.32499999999999</v>
      </c>
      <c r="E52" s="88">
        <f t="shared" si="10"/>
        <v>101.24299999999999</v>
      </c>
      <c r="F52" s="88">
        <f t="shared" si="10"/>
        <v>101.15</v>
      </c>
      <c r="G52" s="88">
        <f t="shared" si="10"/>
        <v>122.547</v>
      </c>
      <c r="H52" s="88">
        <f t="shared" si="10"/>
        <v>135.375</v>
      </c>
      <c r="I52" s="88">
        <f t="shared" si="10"/>
        <v>23.998999999999999</v>
      </c>
      <c r="J52" s="88">
        <f t="shared" si="10"/>
        <v>40.350999999999999</v>
      </c>
      <c r="K52" s="88">
        <f t="shared" si="10"/>
        <v>36.356999999999999</v>
      </c>
      <c r="L52" s="88">
        <f t="shared" si="10"/>
        <v>29.12</v>
      </c>
      <c r="M52" s="88">
        <f t="shared" si="10"/>
        <v>32.637000000000008</v>
      </c>
      <c r="N52" s="88">
        <f t="shared" si="10"/>
        <v>32.189</v>
      </c>
      <c r="O52" s="88">
        <f t="shared" si="10"/>
        <v>35.667000000000002</v>
      </c>
      <c r="P52" s="88">
        <f t="shared" si="10"/>
        <v>93.61399999999999</v>
      </c>
      <c r="Q52" s="88">
        <f t="shared" si="10"/>
        <v>72.08</v>
      </c>
      <c r="R52" s="88">
        <f t="shared" si="10"/>
        <v>159.86699999999999</v>
      </c>
      <c r="S52" s="88">
        <f t="shared" si="10"/>
        <v>55.811</v>
      </c>
      <c r="T52" s="88">
        <f t="shared" si="10"/>
        <v>68.542000000000002</v>
      </c>
      <c r="U52" s="88">
        <f t="shared" si="10"/>
        <v>71.699000000000012</v>
      </c>
      <c r="V52" s="88">
        <f t="shared" si="10"/>
        <v>69.809000000000012</v>
      </c>
      <c r="W52" s="88">
        <f t="shared" si="10"/>
        <v>50.317</v>
      </c>
      <c r="X52" s="88">
        <f t="shared" si="10"/>
        <v>66.432999999999993</v>
      </c>
      <c r="Y52" s="88">
        <f t="shared" si="10"/>
        <v>60.691000000000003</v>
      </c>
      <c r="Z52" s="89" t="str">
        <f t="shared" si="10"/>
        <v/>
      </c>
      <c r="AA52" s="104">
        <f>SUM(B52:Z52)</f>
        <v>1707.4789999999998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111.6</v>
      </c>
      <c r="C7" s="117">
        <v>116.3</v>
      </c>
      <c r="D7" s="117">
        <v>105.96</v>
      </c>
      <c r="E7" s="117">
        <v>106.07</v>
      </c>
      <c r="F7" s="117">
        <v>109.35</v>
      </c>
      <c r="G7" s="117">
        <v>111.21</v>
      </c>
      <c r="H7" s="117">
        <v>107.53</v>
      </c>
      <c r="I7" s="117">
        <v>96.98</v>
      </c>
      <c r="J7" s="117">
        <v>18.670000000000002</v>
      </c>
      <c r="K7" s="117">
        <v>8.15</v>
      </c>
      <c r="L7" s="117">
        <v>8.14</v>
      </c>
      <c r="M7" s="117">
        <v>0.54</v>
      </c>
      <c r="N7" s="117">
        <v>0.54</v>
      </c>
      <c r="O7" s="117">
        <v>0.54</v>
      </c>
      <c r="P7" s="117">
        <v>0.5</v>
      </c>
      <c r="Q7" s="117">
        <v>16.89</v>
      </c>
      <c r="R7" s="117">
        <v>121.01</v>
      </c>
      <c r="S7" s="117">
        <v>153.5</v>
      </c>
      <c r="T7" s="117">
        <v>146.66999999999999</v>
      </c>
      <c r="U7" s="117">
        <v>147.01</v>
      </c>
      <c r="V7" s="117">
        <v>142.38999999999999</v>
      </c>
      <c r="W7" s="117">
        <v>133.09</v>
      </c>
      <c r="X7" s="117">
        <v>113.92</v>
      </c>
      <c r="Y7" s="117">
        <v>107.91</v>
      </c>
      <c r="Z7" s="118"/>
      <c r="AA7" s="119">
        <f>IF(SUM(B7:Z7)&lt;&gt;0,AVERAGEIF(B7:Z7,"&lt;&gt;"""),"")</f>
        <v>82.686249999999987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2025-03-08T14:37:28Z</dcterms:created>
  <dcterms:modified xsi:type="dcterms:W3CDTF">2025-03-08T14:37:29Z</dcterms:modified>
</cp:coreProperties>
</file>