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<sst xmlns="http://schemas.openxmlformats.org/spreadsheetml/2006/main" count="119" uniqueCount="54">
  <si>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07/03/2025 16:27:41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</si>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</sst>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2D-4B5C-9068-BD3D634EE1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75</c:v>
                </c:pt>
                <c:pt idx="19">
                  <c:v>103</c:v>
                </c:pt>
                <c:pt idx="20">
                  <c:v>75</c:v>
                </c:pt>
                <c:pt idx="21">
                  <c:v>103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D-4B5C-9068-BD3D634EE1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0.44600000000000001</c:v>
                </c:pt>
                <c:pt idx="10">
                  <c:v>0.40899999999999997</c:v>
                </c:pt>
                <c:pt idx="13">
                  <c:v>0.34200000000000003</c:v>
                </c:pt>
                <c:pt idx="14">
                  <c:v>0.378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D-4B5C-9068-BD3D634EE1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1.819</c:v>
                </c:pt>
                <c:pt idx="1">
                  <c:v>1.4830000000000001</c:v>
                </c:pt>
                <c:pt idx="2">
                  <c:v>0.58199999999999996</c:v>
                </c:pt>
                <c:pt idx="3">
                  <c:v>0.93500000000000005</c:v>
                </c:pt>
                <c:pt idx="4">
                  <c:v>0.629</c:v>
                </c:pt>
                <c:pt idx="7">
                  <c:v>1</c:v>
                </c:pt>
                <c:pt idx="8">
                  <c:v>2.87</c:v>
                </c:pt>
                <c:pt idx="9">
                  <c:v>5.4860000000000007</c:v>
                </c:pt>
                <c:pt idx="10">
                  <c:v>14.997</c:v>
                </c:pt>
                <c:pt idx="11">
                  <c:v>4.4499999999999993</c:v>
                </c:pt>
                <c:pt idx="12">
                  <c:v>4.93</c:v>
                </c:pt>
                <c:pt idx="13">
                  <c:v>6.13</c:v>
                </c:pt>
                <c:pt idx="14">
                  <c:v>4.4320000000000004</c:v>
                </c:pt>
                <c:pt idx="15">
                  <c:v>1.47</c:v>
                </c:pt>
                <c:pt idx="16">
                  <c:v>2.4359999999999999</c:v>
                </c:pt>
                <c:pt idx="17">
                  <c:v>2.444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D-4B5C-9068-BD3D634EE1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72D-4B5C-9068-BD3D634EE1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2D-4B5C-9068-BD3D634EE1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2D-4B5C-9068-BD3D634EE1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72D-4B5C-9068-BD3D634EE1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72D-4B5C-9068-BD3D634EE1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66.477000000000004</c:v>
                </c:pt>
                <c:pt idx="1">
                  <c:v>65.632000000000005</c:v>
                </c:pt>
                <c:pt idx="2">
                  <c:v>70.341999999999999</c:v>
                </c:pt>
                <c:pt idx="3">
                  <c:v>59.890999999999998</c:v>
                </c:pt>
                <c:pt idx="4">
                  <c:v>64.444000000000003</c:v>
                </c:pt>
                <c:pt idx="5">
                  <c:v>47.213999999999999</c:v>
                </c:pt>
                <c:pt idx="6">
                  <c:v>68.635999999999996</c:v>
                </c:pt>
                <c:pt idx="7">
                  <c:v>24.937000000000001</c:v>
                </c:pt>
                <c:pt idx="8">
                  <c:v>23.027000000000001</c:v>
                </c:pt>
                <c:pt idx="16">
                  <c:v>22.898</c:v>
                </c:pt>
                <c:pt idx="18">
                  <c:v>83.048000000000002</c:v>
                </c:pt>
                <c:pt idx="19">
                  <c:v>3.6059999999999999</c:v>
                </c:pt>
                <c:pt idx="20">
                  <c:v>22.102</c:v>
                </c:pt>
                <c:pt idx="22">
                  <c:v>28.763999999999999</c:v>
                </c:pt>
                <c:pt idx="23">
                  <c:v>39.358000000000004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2D-4B5C-9068-BD3D634EE13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2D-4B5C-9068-BD3D634EE1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1.0629999999999999</c:v>
                </c:pt>
                <c:pt idx="1">
                  <c:v>1.3149999999999999</c:v>
                </c:pt>
                <c:pt idx="2">
                  <c:v>1.6219999999999999</c:v>
                </c:pt>
                <c:pt idx="3">
                  <c:v>1.708</c:v>
                </c:pt>
                <c:pt idx="4">
                  <c:v>1.3739999999999999</c:v>
                </c:pt>
                <c:pt idx="5">
                  <c:v>1.3540000000000001</c:v>
                </c:pt>
                <c:pt idx="6">
                  <c:v>1.5699999999999998</c:v>
                </c:pt>
                <c:pt idx="7">
                  <c:v>7.798</c:v>
                </c:pt>
                <c:pt idx="8">
                  <c:v>4.09</c:v>
                </c:pt>
                <c:pt idx="9">
                  <c:v>19.317000000000004</c:v>
                </c:pt>
                <c:pt idx="10">
                  <c:v>13.702999999999999</c:v>
                </c:pt>
                <c:pt idx="11">
                  <c:v>72.031999999999996</c:v>
                </c:pt>
                <c:pt idx="12">
                  <c:v>60.228999999999999</c:v>
                </c:pt>
                <c:pt idx="13">
                  <c:v>113.54599999999999</c:v>
                </c:pt>
                <c:pt idx="14">
                  <c:v>110.92400000000001</c:v>
                </c:pt>
                <c:pt idx="15">
                  <c:v>27.810000000000002</c:v>
                </c:pt>
                <c:pt idx="16">
                  <c:v>8.3070000000000004</c:v>
                </c:pt>
                <c:pt idx="17">
                  <c:v>1.0049999999999999</c:v>
                </c:pt>
                <c:pt idx="18">
                  <c:v>0.98599999999999999</c:v>
                </c:pt>
                <c:pt idx="19">
                  <c:v>0.96099999999999997</c:v>
                </c:pt>
                <c:pt idx="20">
                  <c:v>1.06</c:v>
                </c:pt>
                <c:pt idx="21">
                  <c:v>0.9870000000000001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2D-4B5C-9068-BD3D634EE1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72D-4B5C-9068-BD3D634EE1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72D-4B5C-9068-BD3D634EE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121.34</c:v>
                </c:pt>
                <c:pt idx="1">
                  <c:v>116.28</c:v>
                </c:pt>
                <c:pt idx="2">
                  <c:v>116.65</c:v>
                </c:pt>
                <c:pt idx="3">
                  <c:v>115.83</c:v>
                </c:pt>
                <c:pt idx="4">
                  <c:v>116.19</c:v>
                </c:pt>
                <c:pt idx="5">
                  <c:v>136</c:v>
                </c:pt>
                <c:pt idx="6">
                  <c:v>131.02000000000001</c:v>
                </c:pt>
                <c:pt idx="7">
                  <c:v>123.28</c:v>
                </c:pt>
                <c:pt idx="8">
                  <c:v>98.05</c:v>
                </c:pt>
                <c:pt idx="9">
                  <c:v>29.36</c:v>
                </c:pt>
                <c:pt idx="10">
                  <c:v>13.39</c:v>
                </c:pt>
                <c:pt idx="11">
                  <c:v>1.71</c:v>
                </c:pt>
                <c:pt idx="12">
                  <c:v>0.28999999999999998</c:v>
                </c:pt>
                <c:pt idx="13">
                  <c:v>0.08</c:v>
                </c:pt>
                <c:pt idx="14">
                  <c:v>0.09</c:v>
                </c:pt>
                <c:pt idx="15">
                  <c:v>59.29</c:v>
                </c:pt>
                <c:pt idx="16">
                  <c:v>123.54</c:v>
                </c:pt>
                <c:pt idx="17">
                  <c:v>160.24</c:v>
                </c:pt>
                <c:pt idx="18">
                  <c:v>213.73</c:v>
                </c:pt>
                <c:pt idx="19">
                  <c:v>202.53</c:v>
                </c:pt>
                <c:pt idx="20">
                  <c:v>169.85</c:v>
                </c:pt>
                <c:pt idx="21">
                  <c:v>148.76</c:v>
                </c:pt>
                <c:pt idx="22">
                  <c:v>154.18</c:v>
                </c:pt>
                <c:pt idx="23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2D-4B5C-9068-BD3D634EE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EA-4BBE-8BAA-58798D8EA3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6.1</c:v>
                </c:pt>
                <c:pt idx="12">
                  <c:v>6.1</c:v>
                </c:pt>
                <c:pt idx="13">
                  <c:v>8.8000000000000007</c:v>
                </c:pt>
                <c:pt idx="1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EA-4BBE-8BAA-58798D8EA3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8.2789999999999999</c:v>
                </c:pt>
                <c:pt idx="1">
                  <c:v>12.767999999999999</c:v>
                </c:pt>
                <c:pt idx="2">
                  <c:v>11.625</c:v>
                </c:pt>
                <c:pt idx="3">
                  <c:v>10.518000000000001</c:v>
                </c:pt>
                <c:pt idx="4">
                  <c:v>10.613</c:v>
                </c:pt>
                <c:pt idx="5">
                  <c:v>8.0449999999999999</c:v>
                </c:pt>
                <c:pt idx="6">
                  <c:v>8.8140000000000001</c:v>
                </c:pt>
                <c:pt idx="7">
                  <c:v>5.274</c:v>
                </c:pt>
                <c:pt idx="8">
                  <c:v>0.48499999999999999</c:v>
                </c:pt>
                <c:pt idx="9">
                  <c:v>7.8719999999999999</c:v>
                </c:pt>
                <c:pt idx="10">
                  <c:v>6.1360000000000001</c:v>
                </c:pt>
                <c:pt idx="11">
                  <c:v>14.171000000000001</c:v>
                </c:pt>
                <c:pt idx="12">
                  <c:v>9.8410000000000011</c:v>
                </c:pt>
                <c:pt idx="13">
                  <c:v>8.3640000000000008</c:v>
                </c:pt>
                <c:pt idx="14">
                  <c:v>10.466000000000001</c:v>
                </c:pt>
                <c:pt idx="15">
                  <c:v>2.2869999999999999</c:v>
                </c:pt>
                <c:pt idx="16">
                  <c:v>5.0049999999999999</c:v>
                </c:pt>
                <c:pt idx="17">
                  <c:v>7.827</c:v>
                </c:pt>
                <c:pt idx="18">
                  <c:v>6.9660000000000002</c:v>
                </c:pt>
                <c:pt idx="19">
                  <c:v>10.724999999999998</c:v>
                </c:pt>
                <c:pt idx="20">
                  <c:v>10.389999999999999</c:v>
                </c:pt>
                <c:pt idx="21">
                  <c:v>11.034000000000001</c:v>
                </c:pt>
                <c:pt idx="22">
                  <c:v>5.2649999999999997</c:v>
                </c:pt>
                <c:pt idx="23">
                  <c:v>9.6340000000000003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EA-4BBE-8BAA-58798D8EA3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44.956000000000003</c:v>
                </c:pt>
                <c:pt idx="1">
                  <c:v>42.834000000000003</c:v>
                </c:pt>
                <c:pt idx="2">
                  <c:v>44.313000000000002</c:v>
                </c:pt>
                <c:pt idx="3">
                  <c:v>38.863</c:v>
                </c:pt>
                <c:pt idx="4">
                  <c:v>38.149000000000001</c:v>
                </c:pt>
                <c:pt idx="5">
                  <c:v>37.407000000000004</c:v>
                </c:pt>
                <c:pt idx="6">
                  <c:v>50.692999999999998</c:v>
                </c:pt>
                <c:pt idx="7">
                  <c:v>23.042999999999999</c:v>
                </c:pt>
                <c:pt idx="8">
                  <c:v>15.123999999999999</c:v>
                </c:pt>
                <c:pt idx="9">
                  <c:v>17.377000000000002</c:v>
                </c:pt>
                <c:pt idx="10">
                  <c:v>13.4</c:v>
                </c:pt>
                <c:pt idx="11">
                  <c:v>20.981999999999999</c:v>
                </c:pt>
                <c:pt idx="12">
                  <c:v>19.372</c:v>
                </c:pt>
                <c:pt idx="13">
                  <c:v>19.385999999999999</c:v>
                </c:pt>
                <c:pt idx="14">
                  <c:v>27.3</c:v>
                </c:pt>
                <c:pt idx="15">
                  <c:v>19.878</c:v>
                </c:pt>
                <c:pt idx="16">
                  <c:v>24.043999999999997</c:v>
                </c:pt>
                <c:pt idx="17">
                  <c:v>59.796999999999997</c:v>
                </c:pt>
                <c:pt idx="18">
                  <c:v>68.990000000000009</c:v>
                </c:pt>
                <c:pt idx="19">
                  <c:v>85.947000000000003</c:v>
                </c:pt>
                <c:pt idx="20">
                  <c:v>83.356999999999999</c:v>
                </c:pt>
                <c:pt idx="21">
                  <c:v>79.48899999999999</c:v>
                </c:pt>
                <c:pt idx="22">
                  <c:v>52.379999999999995</c:v>
                </c:pt>
                <c:pt idx="23">
                  <c:v>57.924999999999997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EA-4BBE-8BAA-58798D8EA3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EA-4BBE-8BAA-58798D8EA3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EA-4BBE-8BAA-58798D8EA3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EA-4BBE-8BAA-58798D8EA3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3EA-4BBE-8BAA-58798D8EA3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3EA-4BBE-8BAA-58798D8EA3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3EA-4BBE-8BAA-58798D8EA3B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EA-4BBE-8BAA-58798D8EA3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16.123999999999999</c:v>
                </c:pt>
                <c:pt idx="1">
                  <c:v>12.827999999999999</c:v>
                </c:pt>
                <c:pt idx="2">
                  <c:v>16.608000000000001</c:v>
                </c:pt>
                <c:pt idx="3">
                  <c:v>13.153</c:v>
                </c:pt>
                <c:pt idx="4">
                  <c:v>17.684999999999999</c:v>
                </c:pt>
                <c:pt idx="5">
                  <c:v>3.1160000000000001</c:v>
                </c:pt>
                <c:pt idx="6">
                  <c:v>10.699</c:v>
                </c:pt>
                <c:pt idx="7">
                  <c:v>5.4180000000000001</c:v>
                </c:pt>
                <c:pt idx="8">
                  <c:v>14.378</c:v>
                </c:pt>
                <c:pt idx="10">
                  <c:v>7.2729999999999997</c:v>
                </c:pt>
                <c:pt idx="11">
                  <c:v>35.228999999999999</c:v>
                </c:pt>
                <c:pt idx="12">
                  <c:v>29.846</c:v>
                </c:pt>
                <c:pt idx="13">
                  <c:v>83.468000000000004</c:v>
                </c:pt>
                <c:pt idx="14">
                  <c:v>73.968000000000004</c:v>
                </c:pt>
                <c:pt idx="15">
                  <c:v>7.1150000000000002</c:v>
                </c:pt>
                <c:pt idx="16">
                  <c:v>4.5920000000000005</c:v>
                </c:pt>
                <c:pt idx="17">
                  <c:v>10.824999999999999</c:v>
                </c:pt>
                <c:pt idx="18">
                  <c:v>8.0779999999999994</c:v>
                </c:pt>
                <c:pt idx="19">
                  <c:v>10.895</c:v>
                </c:pt>
                <c:pt idx="20">
                  <c:v>4.415</c:v>
                </c:pt>
                <c:pt idx="21">
                  <c:v>13.464</c:v>
                </c:pt>
                <c:pt idx="22">
                  <c:v>0.105</c:v>
                </c:pt>
                <c:pt idx="23">
                  <c:v>0.78499999999999992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EA-4BBE-8BAA-58798D8EA3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3EA-4BBE-8BAA-58798D8EA3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3EA-4BBE-8BAA-58798D8EA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121.34</c:v>
                </c:pt>
                <c:pt idx="1">
                  <c:v>116.28</c:v>
                </c:pt>
                <c:pt idx="2">
                  <c:v>116.65</c:v>
                </c:pt>
                <c:pt idx="3">
                  <c:v>115.83</c:v>
                </c:pt>
                <c:pt idx="4">
                  <c:v>116.19</c:v>
                </c:pt>
                <c:pt idx="5">
                  <c:v>136</c:v>
                </c:pt>
                <c:pt idx="6">
                  <c:v>131.02000000000001</c:v>
                </c:pt>
                <c:pt idx="7">
                  <c:v>123.28</c:v>
                </c:pt>
                <c:pt idx="8">
                  <c:v>98.05</c:v>
                </c:pt>
                <c:pt idx="9">
                  <c:v>29.36</c:v>
                </c:pt>
                <c:pt idx="10">
                  <c:v>13.39</c:v>
                </c:pt>
                <c:pt idx="11">
                  <c:v>1.71</c:v>
                </c:pt>
                <c:pt idx="12">
                  <c:v>0.28999999999999998</c:v>
                </c:pt>
                <c:pt idx="13">
                  <c:v>0.08</c:v>
                </c:pt>
                <c:pt idx="14">
                  <c:v>0.09</c:v>
                </c:pt>
                <c:pt idx="15">
                  <c:v>59.29</c:v>
                </c:pt>
                <c:pt idx="16">
                  <c:v>123.54</c:v>
                </c:pt>
                <c:pt idx="17">
                  <c:v>160.24</c:v>
                </c:pt>
                <c:pt idx="18">
                  <c:v>213.73</c:v>
                </c:pt>
                <c:pt idx="19">
                  <c:v>202.53</c:v>
                </c:pt>
                <c:pt idx="20">
                  <c:v>169.85</c:v>
                </c:pt>
                <c:pt idx="21">
                  <c:v>148.76</c:v>
                </c:pt>
                <c:pt idx="22">
                  <c:v>154.18</c:v>
                </c:pt>
                <c:pt idx="23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EA-4BBE-8BAA-58798D8EA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69.359000000000009</v>
      </c>
      <c r="C4" s="18">
        <v>68.430000000000007</v>
      </c>
      <c r="D4" s="18">
        <v>72.546000000000006</v>
      </c>
      <c r="E4" s="18">
        <v>62.533999999999999</v>
      </c>
      <c r="F4" s="18">
        <v>66.447000000000003</v>
      </c>
      <c r="G4" s="18">
        <v>48.568000000000005</v>
      </c>
      <c r="H4" s="18">
        <v>70.206000000000003</v>
      </c>
      <c r="I4" s="18">
        <v>33.734999999999999</v>
      </c>
      <c r="J4" s="18">
        <v>29.987000000000002</v>
      </c>
      <c r="K4" s="18">
        <v>25.249000000000006</v>
      </c>
      <c r="L4" s="18">
        <v>29.109000000000002</v>
      </c>
      <c r="M4" s="18">
        <v>76.481999999999999</v>
      </c>
      <c r="N4" s="18">
        <v>65.158999999999992</v>
      </c>
      <c r="O4" s="18">
        <v>120.018</v>
      </c>
      <c r="P4" s="18">
        <v>115.73399999999999</v>
      </c>
      <c r="Q4" s="18">
        <v>29.28</v>
      </c>
      <c r="R4" s="18">
        <v>33.640999999999998</v>
      </c>
      <c r="S4" s="18">
        <v>78.448999999999998</v>
      </c>
      <c r="T4" s="18">
        <v>84.034000000000006</v>
      </c>
      <c r="U4" s="18">
        <v>107.56699999999999</v>
      </c>
      <c r="V4" s="18">
        <v>98.162000000000006</v>
      </c>
      <c r="W4" s="18">
        <v>103.98699999999999</v>
      </c>
      <c r="X4" s="18">
        <v>57.75</v>
      </c>
      <c r="Y4" s="18">
        <v>68.344000000000008</v>
      </c>
      <c r="Z4" s="19"/>
      <c r="AA4" s="20">
        <f>SUM(B4:Z4)</f>
        <v>1614.7770000000003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121.34</v>
      </c>
      <c r="C7" s="28">
        <v>116.28</v>
      </c>
      <c r="D7" s="28">
        <v>116.65</v>
      </c>
      <c r="E7" s="28">
        <v>115.83</v>
      </c>
      <c r="F7" s="28">
        <v>116.19</v>
      </c>
      <c r="G7" s="28">
        <v>136</v>
      </c>
      <c r="H7" s="28">
        <v>131.02000000000001</v>
      </c>
      <c r="I7" s="28">
        <v>123.28</v>
      </c>
      <c r="J7" s="28">
        <v>98.05</v>
      </c>
      <c r="K7" s="28">
        <v>29.36</v>
      </c>
      <c r="L7" s="28">
        <v>13.39</v>
      </c>
      <c r="M7" s="28">
        <v>1.71</v>
      </c>
      <c r="N7" s="28">
        <v>0.28999999999999998</v>
      </c>
      <c r="O7" s="28">
        <v>0.08</v>
      </c>
      <c r="P7" s="28">
        <v>0.09</v>
      </c>
      <c r="Q7" s="28">
        <v>59.29</v>
      </c>
      <c r="R7" s="28">
        <v>123.54</v>
      </c>
      <c r="S7" s="28">
        <v>160.24</v>
      </c>
      <c r="T7" s="28">
        <v>213.73</v>
      </c>
      <c r="U7" s="28">
        <v>202.53</v>
      </c>
      <c r="V7" s="28">
        <v>169.85</v>
      </c>
      <c r="W7" s="28">
        <v>148.76</v>
      </c>
      <c r="X7" s="28">
        <v>154.18</v>
      </c>
      <c r="Y7" s="28">
        <v>117</v>
      </c>
      <c r="Z7" s="29"/>
      <c r="AA7" s="30">
        <f>IF(SUM(B7:Z7)&lt;&gt;0,AVERAGEIF(B7:Z7,"&lt;&gt;"""),"")</f>
        <v>102.86166666666666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66.477000000000004</v>
      </c>
      <c r="C12" s="52">
        <v>65.632000000000005</v>
      </c>
      <c r="D12" s="52">
        <v>70.341999999999999</v>
      </c>
      <c r="E12" s="52">
        <v>59.890999999999998</v>
      </c>
      <c r="F12" s="52">
        <v>64.444000000000003</v>
      </c>
      <c r="G12" s="52">
        <v>47.213999999999999</v>
      </c>
      <c r="H12" s="52">
        <v>68.635999999999996</v>
      </c>
      <c r="I12" s="52">
        <v>24.937000000000001</v>
      </c>
      <c r="J12" s="52">
        <v>23.027000000000001</v>
      </c>
      <c r="K12" s="52"/>
      <c r="L12" s="52"/>
      <c r="M12" s="52"/>
      <c r="N12" s="52"/>
      <c r="O12" s="52"/>
      <c r="P12" s="52"/>
      <c r="Q12" s="52"/>
      <c r="R12" s="52">
        <v>22.898</v>
      </c>
      <c r="S12" s="52"/>
      <c r="T12" s="52">
        <v>83.048000000000002</v>
      </c>
      <c r="U12" s="52">
        <v>3.6059999999999999</v>
      </c>
      <c r="V12" s="52">
        <v>22.102</v>
      </c>
      <c r="W12" s="52"/>
      <c r="X12" s="52">
        <v>28.763999999999999</v>
      </c>
      <c r="Y12" s="52">
        <v>39.358000000000004</v>
      </c>
      <c r="Z12" s="53"/>
      <c r="AA12" s="54">
        <f t="shared" si="0"/>
        <v>690.37599999999998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1.0629999999999999</v>
      </c>
      <c r="C14" s="57">
        <v>1.3149999999999999</v>
      </c>
      <c r="D14" s="57">
        <v>1.6219999999999999</v>
      </c>
      <c r="E14" s="57">
        <v>1.708</v>
      </c>
      <c r="F14" s="57">
        <v>1.3739999999999999</v>
      </c>
      <c r="G14" s="57">
        <v>1.3540000000000001</v>
      </c>
      <c r="H14" s="57">
        <v>1.5699999999999998</v>
      </c>
      <c r="I14" s="57">
        <v>7.798</v>
      </c>
      <c r="J14" s="57">
        <v>4.09</v>
      </c>
      <c r="K14" s="57">
        <v>19.317000000000004</v>
      </c>
      <c r="L14" s="57">
        <v>13.702999999999999</v>
      </c>
      <c r="M14" s="57">
        <v>72.031999999999996</v>
      </c>
      <c r="N14" s="57">
        <v>60.228999999999999</v>
      </c>
      <c r="O14" s="57">
        <v>113.54599999999999</v>
      </c>
      <c r="P14" s="57">
        <v>110.92400000000001</v>
      </c>
      <c r="Q14" s="57">
        <v>27.810000000000002</v>
      </c>
      <c r="R14" s="57">
        <v>8.3070000000000004</v>
      </c>
      <c r="S14" s="57">
        <v>1.0049999999999999</v>
      </c>
      <c r="T14" s="57">
        <v>0.98599999999999999</v>
      </c>
      <c r="U14" s="57">
        <v>0.96099999999999997</v>
      </c>
      <c r="V14" s="57">
        <v>1.06</v>
      </c>
      <c r="W14" s="57">
        <v>0.9870000000000001</v>
      </c>
      <c r="X14" s="57">
        <v>0.98599999999999999</v>
      </c>
      <c r="Y14" s="57">
        <v>0.98599999999999999</v>
      </c>
      <c r="Z14" s="58"/>
      <c r="AA14" s="59">
        <f t="shared" si="0"/>
        <v>454.733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67.540000000000006</v>
      </c>
      <c r="C16" s="62">
        <f t="shared" si="1"/>
        <v>66.947000000000003</v>
      </c>
      <c r="D16" s="62">
        <f t="shared" si="1"/>
        <v>71.963999999999999</v>
      </c>
      <c r="E16" s="62">
        <f t="shared" si="1"/>
        <v>61.598999999999997</v>
      </c>
      <c r="F16" s="62">
        <f t="shared" si="1"/>
        <v>65.817999999999998</v>
      </c>
      <c r="G16" s="62">
        <f t="shared" si="1"/>
        <v>48.567999999999998</v>
      </c>
      <c r="H16" s="62">
        <f t="shared" si="1"/>
        <v>70.205999999999989</v>
      </c>
      <c r="I16" s="62">
        <f t="shared" si="1"/>
        <v>32.734999999999999</v>
      </c>
      <c r="J16" s="62">
        <f t="shared" si="1"/>
        <v>27.117000000000001</v>
      </c>
      <c r="K16" s="62">
        <f t="shared" si="1"/>
        <v>19.317000000000004</v>
      </c>
      <c r="L16" s="62">
        <f t="shared" si="1"/>
        <v>13.702999999999999</v>
      </c>
      <c r="M16" s="62">
        <f t="shared" si="1"/>
        <v>72.031999999999996</v>
      </c>
      <c r="N16" s="62">
        <f t="shared" si="1"/>
        <v>60.228999999999999</v>
      </c>
      <c r="O16" s="62">
        <f t="shared" si="1"/>
        <v>113.54599999999999</v>
      </c>
      <c r="P16" s="62">
        <f t="shared" si="1"/>
        <v>110.92400000000001</v>
      </c>
      <c r="Q16" s="62">
        <f t="shared" si="1"/>
        <v>27.810000000000002</v>
      </c>
      <c r="R16" s="62">
        <f t="shared" si="1"/>
        <v>31.204999999999998</v>
      </c>
      <c r="S16" s="62">
        <f t="shared" si="1"/>
        <v>1.0049999999999999</v>
      </c>
      <c r="T16" s="62">
        <f t="shared" si="1"/>
        <v>84.034000000000006</v>
      </c>
      <c r="U16" s="62">
        <f t="shared" si="1"/>
        <v>4.5670000000000002</v>
      </c>
      <c r="V16" s="62">
        <f t="shared" si="1"/>
        <v>23.161999999999999</v>
      </c>
      <c r="W16" s="62">
        <f t="shared" si="1"/>
        <v>0.9870000000000001</v>
      </c>
      <c r="X16" s="62">
        <f t="shared" si="1"/>
        <v>29.75</v>
      </c>
      <c r="Y16" s="62">
        <f t="shared" si="1"/>
        <v>40.344000000000001</v>
      </c>
      <c r="Z16" s="63" t="str">
        <f t="shared" si="1"/>
        <v/>
      </c>
      <c r="AA16" s="64">
        <f>SUM(AA10:AA15)</f>
        <v>1145.1089999999999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/>
      <c r="U19" s="72">
        <v>103</v>
      </c>
      <c r="V19" s="72">
        <v>75</v>
      </c>
      <c r="W19" s="72">
        <v>103</v>
      </c>
      <c r="X19" s="72">
        <v>28</v>
      </c>
      <c r="Y19" s="72">
        <v>28</v>
      </c>
      <c r="Z19" s="73"/>
      <c r="AA19" s="74">
        <f t="shared" ref="AA19:AA25" si="2">SUM(B19:Z19)</f>
        <v>412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0.44600000000000001</v>
      </c>
      <c r="L20" s="77">
        <v>0.40899999999999997</v>
      </c>
      <c r="M20" s="77"/>
      <c r="N20" s="77"/>
      <c r="O20" s="77">
        <v>0.34200000000000003</v>
      </c>
      <c r="P20" s="77">
        <v>0.378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1.5750000000000002</v>
      </c>
    </row>
    <row r="21" spans="1:27" ht="24.95" customHeight="1" x14ac:dyDescent="0.2">
      <c r="A21" s="75" t="s">
        <v>16</v>
      </c>
      <c r="B21" s="80">
        <v>1.819</v>
      </c>
      <c r="C21" s="81">
        <v>1.4830000000000001</v>
      </c>
      <c r="D21" s="81">
        <v>0.58199999999999996</v>
      </c>
      <c r="E21" s="81">
        <v>0.93500000000000005</v>
      </c>
      <c r="F21" s="81">
        <v>0.629</v>
      </c>
      <c r="G21" s="81"/>
      <c r="H21" s="81"/>
      <c r="I21" s="81">
        <v>1</v>
      </c>
      <c r="J21" s="81">
        <v>2.87</v>
      </c>
      <c r="K21" s="81">
        <v>5.4860000000000007</v>
      </c>
      <c r="L21" s="81">
        <v>14.997</v>
      </c>
      <c r="M21" s="81">
        <v>4.4499999999999993</v>
      </c>
      <c r="N21" s="81">
        <v>4.93</v>
      </c>
      <c r="O21" s="81">
        <v>6.13</v>
      </c>
      <c r="P21" s="81">
        <v>4.4320000000000004</v>
      </c>
      <c r="Q21" s="81">
        <v>1.47</v>
      </c>
      <c r="R21" s="81">
        <v>2.4359999999999999</v>
      </c>
      <c r="S21" s="81">
        <v>2.444</v>
      </c>
      <c r="T21" s="81"/>
      <c r="U21" s="81"/>
      <c r="V21" s="81"/>
      <c r="W21" s="81"/>
      <c r="X21" s="81"/>
      <c r="Y21" s="81"/>
      <c r="Z21" s="78"/>
      <c r="AA21" s="79">
        <f t="shared" si="2"/>
        <v>56.093000000000011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1.819</v>
      </c>
      <c r="C26" s="88">
        <f t="shared" si="3"/>
        <v>1.4830000000000001</v>
      </c>
      <c r="D26" s="88">
        <f t="shared" si="3"/>
        <v>0.58199999999999996</v>
      </c>
      <c r="E26" s="88">
        <f t="shared" si="3"/>
        <v>0.93500000000000005</v>
      </c>
      <c r="F26" s="88">
        <f t="shared" si="3"/>
        <v>0.629</v>
      </c>
      <c r="G26" s="88">
        <f t="shared" si="3"/>
        <v>0</v>
      </c>
      <c r="H26" s="88">
        <f t="shared" si="3"/>
        <v>0</v>
      </c>
      <c r="I26" s="88">
        <f t="shared" si="3"/>
        <v>1</v>
      </c>
      <c r="J26" s="88">
        <f t="shared" si="3"/>
        <v>2.87</v>
      </c>
      <c r="K26" s="88">
        <f t="shared" si="3"/>
        <v>5.9320000000000004</v>
      </c>
      <c r="L26" s="88">
        <f t="shared" si="3"/>
        <v>15.406000000000001</v>
      </c>
      <c r="M26" s="88">
        <f t="shared" si="3"/>
        <v>4.4499999999999993</v>
      </c>
      <c r="N26" s="88">
        <f t="shared" si="3"/>
        <v>4.93</v>
      </c>
      <c r="O26" s="88">
        <f t="shared" si="3"/>
        <v>6.4719999999999995</v>
      </c>
      <c r="P26" s="88">
        <f t="shared" si="3"/>
        <v>4.8100000000000005</v>
      </c>
      <c r="Q26" s="88">
        <f t="shared" si="3"/>
        <v>1.47</v>
      </c>
      <c r="R26" s="88">
        <f t="shared" si="3"/>
        <v>2.4359999999999999</v>
      </c>
      <c r="S26" s="88">
        <f t="shared" si="3"/>
        <v>77.444000000000003</v>
      </c>
      <c r="T26" s="88">
        <f t="shared" si="3"/>
        <v>0</v>
      </c>
      <c r="U26" s="88">
        <f t="shared" si="3"/>
        <v>103</v>
      </c>
      <c r="V26" s="88">
        <f t="shared" si="3"/>
        <v>75</v>
      </c>
      <c r="W26" s="88">
        <f t="shared" si="3"/>
        <v>103</v>
      </c>
      <c r="X26" s="88">
        <f t="shared" si="3"/>
        <v>28</v>
      </c>
      <c r="Y26" s="88">
        <f t="shared" si="3"/>
        <v>28</v>
      </c>
      <c r="Z26" s="89" t="str">
        <f t="shared" si="3"/>
        <v/>
      </c>
      <c r="AA26" s="90">
        <f>SUM(AA19:AA25)</f>
        <v>469.66800000000001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69.358999999999995</v>
      </c>
      <c r="C30" s="77">
        <v>68.430000000000007</v>
      </c>
      <c r="D30" s="77">
        <v>72.546000000000006</v>
      </c>
      <c r="E30" s="77">
        <v>62.533999999999999</v>
      </c>
      <c r="F30" s="77">
        <v>66.447000000000003</v>
      </c>
      <c r="G30" s="77">
        <v>48.567999999999998</v>
      </c>
      <c r="H30" s="77">
        <v>70.206000000000003</v>
      </c>
      <c r="I30" s="77">
        <v>33.734999999999999</v>
      </c>
      <c r="J30" s="77">
        <v>29.986999999999998</v>
      </c>
      <c r="K30" s="77">
        <v>25.248999999999999</v>
      </c>
      <c r="L30" s="77">
        <v>29.109000000000002</v>
      </c>
      <c r="M30" s="77">
        <v>76.481999999999999</v>
      </c>
      <c r="N30" s="77">
        <v>65.159000000000006</v>
      </c>
      <c r="O30" s="77">
        <v>120.018</v>
      </c>
      <c r="P30" s="77">
        <v>115.73399999999999</v>
      </c>
      <c r="Q30" s="77">
        <v>29.28</v>
      </c>
      <c r="R30" s="77">
        <v>33.640999999999998</v>
      </c>
      <c r="S30" s="77">
        <v>78.448999999999998</v>
      </c>
      <c r="T30" s="77">
        <v>84.034000000000006</v>
      </c>
      <c r="U30" s="77">
        <v>107.56699999999999</v>
      </c>
      <c r="V30" s="77">
        <v>98.162000000000006</v>
      </c>
      <c r="W30" s="77">
        <v>103.98699999999999</v>
      </c>
      <c r="X30" s="77">
        <v>57.75</v>
      </c>
      <c r="Y30" s="77">
        <v>68.343999999999994</v>
      </c>
      <c r="Z30" s="78"/>
      <c r="AA30" s="79">
        <f>SUM(B30:Z30)</f>
        <v>1614.7770000000003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69.358999999999995</v>
      </c>
      <c r="C32" s="62">
        <f t="shared" ref="C32:Z32" si="4">IF(LEN(C$2)&gt;0,SUM(C29:C31),"")</f>
        <v>68.430000000000007</v>
      </c>
      <c r="D32" s="62">
        <f t="shared" si="4"/>
        <v>72.546000000000006</v>
      </c>
      <c r="E32" s="62">
        <f t="shared" si="4"/>
        <v>62.533999999999999</v>
      </c>
      <c r="F32" s="62">
        <f t="shared" si="4"/>
        <v>66.447000000000003</v>
      </c>
      <c r="G32" s="62">
        <f t="shared" si="4"/>
        <v>48.567999999999998</v>
      </c>
      <c r="H32" s="62">
        <f t="shared" si="4"/>
        <v>70.206000000000003</v>
      </c>
      <c r="I32" s="62">
        <f t="shared" si="4"/>
        <v>33.734999999999999</v>
      </c>
      <c r="J32" s="62">
        <f t="shared" si="4"/>
        <v>29.986999999999998</v>
      </c>
      <c r="K32" s="62">
        <f t="shared" si="4"/>
        <v>25.248999999999999</v>
      </c>
      <c r="L32" s="62">
        <f t="shared" si="4"/>
        <v>29.109000000000002</v>
      </c>
      <c r="M32" s="62">
        <f t="shared" si="4"/>
        <v>76.481999999999999</v>
      </c>
      <c r="N32" s="62">
        <f t="shared" si="4"/>
        <v>65.159000000000006</v>
      </c>
      <c r="O32" s="62">
        <f t="shared" si="4"/>
        <v>120.018</v>
      </c>
      <c r="P32" s="62">
        <f t="shared" si="4"/>
        <v>115.73399999999999</v>
      </c>
      <c r="Q32" s="62">
        <f t="shared" si="4"/>
        <v>29.28</v>
      </c>
      <c r="R32" s="62">
        <f t="shared" si="4"/>
        <v>33.640999999999998</v>
      </c>
      <c r="S32" s="62">
        <f t="shared" si="4"/>
        <v>78.448999999999998</v>
      </c>
      <c r="T32" s="62">
        <f t="shared" si="4"/>
        <v>84.034000000000006</v>
      </c>
      <c r="U32" s="62">
        <f t="shared" si="4"/>
        <v>107.56699999999999</v>
      </c>
      <c r="V32" s="62">
        <f t="shared" si="4"/>
        <v>98.162000000000006</v>
      </c>
      <c r="W32" s="62">
        <f t="shared" si="4"/>
        <v>103.98699999999999</v>
      </c>
      <c r="X32" s="62">
        <f t="shared" si="4"/>
        <v>57.75</v>
      </c>
      <c r="Y32" s="62">
        <f t="shared" si="4"/>
        <v>68.343999999999994</v>
      </c>
      <c r="Z32" s="63" t="str">
        <f t="shared" si="4"/>
        <v/>
      </c>
      <c r="AA32" s="64">
        <f>SUM(AA29:AA31)</f>
        <v>1614.7770000000003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69.359000000000009</v>
      </c>
      <c r="C52" s="88">
        <f t="shared" si="10"/>
        <v>68.430000000000007</v>
      </c>
      <c r="D52" s="88">
        <f t="shared" si="10"/>
        <v>72.545999999999992</v>
      </c>
      <c r="E52" s="88">
        <f t="shared" si="10"/>
        <v>62.533999999999999</v>
      </c>
      <c r="F52" s="88">
        <f t="shared" si="10"/>
        <v>66.447000000000003</v>
      </c>
      <c r="G52" s="88">
        <f t="shared" si="10"/>
        <v>48.567999999999998</v>
      </c>
      <c r="H52" s="88">
        <f t="shared" si="10"/>
        <v>70.205999999999989</v>
      </c>
      <c r="I52" s="88">
        <f t="shared" si="10"/>
        <v>33.734999999999999</v>
      </c>
      <c r="J52" s="88">
        <f t="shared" si="10"/>
        <v>29.987000000000002</v>
      </c>
      <c r="K52" s="88">
        <f t="shared" si="10"/>
        <v>25.249000000000002</v>
      </c>
      <c r="L52" s="88">
        <f t="shared" si="10"/>
        <v>29.109000000000002</v>
      </c>
      <c r="M52" s="88">
        <f t="shared" si="10"/>
        <v>76.481999999999999</v>
      </c>
      <c r="N52" s="88">
        <f t="shared" si="10"/>
        <v>65.158999999999992</v>
      </c>
      <c r="O52" s="88">
        <f t="shared" si="10"/>
        <v>120.01799999999999</v>
      </c>
      <c r="P52" s="88">
        <f t="shared" si="10"/>
        <v>115.73400000000001</v>
      </c>
      <c r="Q52" s="88">
        <f t="shared" si="10"/>
        <v>29.28</v>
      </c>
      <c r="R52" s="88">
        <f t="shared" si="10"/>
        <v>33.640999999999998</v>
      </c>
      <c r="S52" s="88">
        <f t="shared" si="10"/>
        <v>78.448999999999998</v>
      </c>
      <c r="T52" s="88">
        <f t="shared" si="10"/>
        <v>84.034000000000006</v>
      </c>
      <c r="U52" s="88">
        <f t="shared" si="10"/>
        <v>107.56700000000001</v>
      </c>
      <c r="V52" s="88">
        <f t="shared" si="10"/>
        <v>98.162000000000006</v>
      </c>
      <c r="W52" s="88">
        <f t="shared" si="10"/>
        <v>103.98699999999999</v>
      </c>
      <c r="X52" s="88">
        <f t="shared" si="10"/>
        <v>57.75</v>
      </c>
      <c r="Y52" s="88">
        <f t="shared" si="10"/>
        <v>68.343999999999994</v>
      </c>
      <c r="Z52" s="89" t="str">
        <f t="shared" si="10"/>
        <v/>
      </c>
      <c r="AA52" s="104">
        <f>SUM(B52:Z52)</f>
        <v>1614.7770000000003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69.358999999999995</v>
      </c>
      <c r="C4" s="18">
        <v>68.430000000000007</v>
      </c>
      <c r="D4" s="18">
        <v>72.546000000000006</v>
      </c>
      <c r="E4" s="18">
        <v>62.534000000000006</v>
      </c>
      <c r="F4" s="18">
        <v>66.447000000000003</v>
      </c>
      <c r="G4" s="18">
        <v>48.567999999999998</v>
      </c>
      <c r="H4" s="18">
        <v>70.206000000000003</v>
      </c>
      <c r="I4" s="18">
        <v>33.734999999999999</v>
      </c>
      <c r="J4" s="18">
        <v>29.987000000000002</v>
      </c>
      <c r="K4" s="18">
        <v>25.249000000000002</v>
      </c>
      <c r="L4" s="18">
        <v>29.108999999999998</v>
      </c>
      <c r="M4" s="18">
        <v>76.481999999999999</v>
      </c>
      <c r="N4" s="18">
        <v>65.159000000000006</v>
      </c>
      <c r="O4" s="18">
        <v>120.018</v>
      </c>
      <c r="P4" s="18">
        <v>115.73400000000001</v>
      </c>
      <c r="Q4" s="18">
        <v>29.279999999999998</v>
      </c>
      <c r="R4" s="18">
        <v>33.641000000000005</v>
      </c>
      <c r="S4" s="18">
        <v>78.448999999999998</v>
      </c>
      <c r="T4" s="18">
        <v>84.034000000000006</v>
      </c>
      <c r="U4" s="18">
        <v>107.56700000000001</v>
      </c>
      <c r="V4" s="18">
        <v>98.162000000000006</v>
      </c>
      <c r="W4" s="18">
        <v>103.98699999999999</v>
      </c>
      <c r="X4" s="18">
        <v>57.75</v>
      </c>
      <c r="Y4" s="18">
        <v>68.344000000000008</v>
      </c>
      <c r="Z4" s="19"/>
      <c r="AA4" s="20">
        <f>SUM(B4:Z4)</f>
        <v>1614.7770000000003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121.34</v>
      </c>
      <c r="C7" s="28">
        <v>116.28</v>
      </c>
      <c r="D7" s="28">
        <v>116.65</v>
      </c>
      <c r="E7" s="28">
        <v>115.83</v>
      </c>
      <c r="F7" s="28">
        <v>116.19</v>
      </c>
      <c r="G7" s="28">
        <v>136</v>
      </c>
      <c r="H7" s="28">
        <v>131.02000000000001</v>
      </c>
      <c r="I7" s="28">
        <v>123.28</v>
      </c>
      <c r="J7" s="28">
        <v>98.05</v>
      </c>
      <c r="K7" s="28">
        <v>29.36</v>
      </c>
      <c r="L7" s="28">
        <v>13.39</v>
      </c>
      <c r="M7" s="28">
        <v>1.71</v>
      </c>
      <c r="N7" s="28">
        <v>0.28999999999999998</v>
      </c>
      <c r="O7" s="28">
        <v>0.08</v>
      </c>
      <c r="P7" s="28">
        <v>0.09</v>
      </c>
      <c r="Q7" s="28">
        <v>59.29</v>
      </c>
      <c r="R7" s="28">
        <v>123.54</v>
      </c>
      <c r="S7" s="28">
        <v>160.24</v>
      </c>
      <c r="T7" s="28">
        <v>213.73</v>
      </c>
      <c r="U7" s="28">
        <v>202.53</v>
      </c>
      <c r="V7" s="28">
        <v>169.85</v>
      </c>
      <c r="W7" s="28">
        <v>148.76</v>
      </c>
      <c r="X7" s="28">
        <v>154.18</v>
      </c>
      <c r="Y7" s="28">
        <v>117</v>
      </c>
      <c r="Z7" s="29"/>
      <c r="AA7" s="30">
        <f>IF(SUM(B7:Z7)&lt;&gt;0,AVERAGEIF(B7:Z7,"&lt;&gt;"""),"")</f>
        <v>102.86166666666666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16.123999999999999</v>
      </c>
      <c r="C14" s="57">
        <v>12.827999999999999</v>
      </c>
      <c r="D14" s="57">
        <v>16.608000000000001</v>
      </c>
      <c r="E14" s="57">
        <v>13.153</v>
      </c>
      <c r="F14" s="57">
        <v>17.684999999999999</v>
      </c>
      <c r="G14" s="57">
        <v>3.1160000000000001</v>
      </c>
      <c r="H14" s="57">
        <v>10.699</v>
      </c>
      <c r="I14" s="57">
        <v>5.4180000000000001</v>
      </c>
      <c r="J14" s="57">
        <v>14.378</v>
      </c>
      <c r="K14" s="57"/>
      <c r="L14" s="57">
        <v>7.2729999999999997</v>
      </c>
      <c r="M14" s="57">
        <v>35.228999999999999</v>
      </c>
      <c r="N14" s="57">
        <v>29.846</v>
      </c>
      <c r="O14" s="57">
        <v>83.468000000000004</v>
      </c>
      <c r="P14" s="57">
        <v>73.968000000000004</v>
      </c>
      <c r="Q14" s="57">
        <v>7.1150000000000002</v>
      </c>
      <c r="R14" s="57">
        <v>4.5920000000000005</v>
      </c>
      <c r="S14" s="57">
        <v>10.824999999999999</v>
      </c>
      <c r="T14" s="57">
        <v>8.0779999999999994</v>
      </c>
      <c r="U14" s="57">
        <v>10.895</v>
      </c>
      <c r="V14" s="57">
        <v>4.415</v>
      </c>
      <c r="W14" s="57">
        <v>13.464</v>
      </c>
      <c r="X14" s="57">
        <v>0.105</v>
      </c>
      <c r="Y14" s="57">
        <v>0.78499999999999992</v>
      </c>
      <c r="Z14" s="58"/>
      <c r="AA14" s="59">
        <f t="shared" si="0"/>
        <v>400.06700000000001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16.123999999999999</v>
      </c>
      <c r="C16" s="62">
        <f t="shared" ref="C16:Z16" si="1">IF(LEN(C$2)&gt;0,SUM(C10:C15),"")</f>
        <v>12.827999999999999</v>
      </c>
      <c r="D16" s="62">
        <f t="shared" si="1"/>
        <v>16.608000000000001</v>
      </c>
      <c r="E16" s="62">
        <f t="shared" si="1"/>
        <v>13.153</v>
      </c>
      <c r="F16" s="62">
        <f t="shared" si="1"/>
        <v>17.684999999999999</v>
      </c>
      <c r="G16" s="62">
        <f t="shared" si="1"/>
        <v>3.1160000000000001</v>
      </c>
      <c r="H16" s="62">
        <f t="shared" si="1"/>
        <v>10.699</v>
      </c>
      <c r="I16" s="62">
        <f t="shared" si="1"/>
        <v>5.4180000000000001</v>
      </c>
      <c r="J16" s="62">
        <f t="shared" si="1"/>
        <v>14.378</v>
      </c>
      <c r="K16" s="62">
        <f t="shared" si="1"/>
        <v>0</v>
      </c>
      <c r="L16" s="62">
        <f t="shared" si="1"/>
        <v>7.2729999999999997</v>
      </c>
      <c r="M16" s="62">
        <f t="shared" si="1"/>
        <v>35.228999999999999</v>
      </c>
      <c r="N16" s="62">
        <f t="shared" si="1"/>
        <v>29.846</v>
      </c>
      <c r="O16" s="62">
        <f t="shared" si="1"/>
        <v>83.468000000000004</v>
      </c>
      <c r="P16" s="62">
        <f t="shared" si="1"/>
        <v>73.968000000000004</v>
      </c>
      <c r="Q16" s="62">
        <f t="shared" si="1"/>
        <v>7.1150000000000002</v>
      </c>
      <c r="R16" s="62">
        <f t="shared" si="1"/>
        <v>4.5920000000000005</v>
      </c>
      <c r="S16" s="62">
        <f t="shared" si="1"/>
        <v>10.824999999999999</v>
      </c>
      <c r="T16" s="62">
        <f t="shared" si="1"/>
        <v>8.0779999999999994</v>
      </c>
      <c r="U16" s="62">
        <f t="shared" si="1"/>
        <v>10.895</v>
      </c>
      <c r="V16" s="62">
        <f t="shared" si="1"/>
        <v>4.415</v>
      </c>
      <c r="W16" s="62">
        <f t="shared" si="1"/>
        <v>13.464</v>
      </c>
      <c r="X16" s="62">
        <f t="shared" si="1"/>
        <v>0.105</v>
      </c>
      <c r="Y16" s="62">
        <f t="shared" si="1"/>
        <v>0.78499999999999992</v>
      </c>
      <c r="Z16" s="63" t="str">
        <f t="shared" si="1"/>
        <v/>
      </c>
      <c r="AA16" s="64">
        <f>SUM(AA10:AA15)</f>
        <v>400.06700000000001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6.1</v>
      </c>
      <c r="N19" s="72">
        <v>6.1</v>
      </c>
      <c r="O19" s="72">
        <v>8.8000000000000007</v>
      </c>
      <c r="P19" s="72">
        <v>4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27.299999999999997</v>
      </c>
    </row>
    <row r="20" spans="1:27" ht="24.95" customHeight="1" x14ac:dyDescent="0.2">
      <c r="A20" s="75" t="s">
        <v>15</v>
      </c>
      <c r="B20" s="76">
        <v>8.2789999999999999</v>
      </c>
      <c r="C20" s="77">
        <v>12.767999999999999</v>
      </c>
      <c r="D20" s="77">
        <v>11.625</v>
      </c>
      <c r="E20" s="77">
        <v>10.518000000000001</v>
      </c>
      <c r="F20" s="77">
        <v>10.613</v>
      </c>
      <c r="G20" s="77">
        <v>8.0449999999999999</v>
      </c>
      <c r="H20" s="77">
        <v>8.8140000000000001</v>
      </c>
      <c r="I20" s="77">
        <v>5.274</v>
      </c>
      <c r="J20" s="77">
        <v>0.48499999999999999</v>
      </c>
      <c r="K20" s="77">
        <v>7.8719999999999999</v>
      </c>
      <c r="L20" s="77">
        <v>6.1360000000000001</v>
      </c>
      <c r="M20" s="77">
        <v>14.171000000000001</v>
      </c>
      <c r="N20" s="77">
        <v>9.8410000000000011</v>
      </c>
      <c r="O20" s="77">
        <v>8.3640000000000008</v>
      </c>
      <c r="P20" s="77">
        <v>10.466000000000001</v>
      </c>
      <c r="Q20" s="77">
        <v>2.2869999999999999</v>
      </c>
      <c r="R20" s="77">
        <v>5.0049999999999999</v>
      </c>
      <c r="S20" s="77">
        <v>7.827</v>
      </c>
      <c r="T20" s="77">
        <v>6.9660000000000002</v>
      </c>
      <c r="U20" s="77">
        <v>10.724999999999998</v>
      </c>
      <c r="V20" s="77">
        <v>10.389999999999999</v>
      </c>
      <c r="W20" s="77">
        <v>11.034000000000001</v>
      </c>
      <c r="X20" s="77">
        <v>5.2649999999999997</v>
      </c>
      <c r="Y20" s="77">
        <v>9.6340000000000003</v>
      </c>
      <c r="Z20" s="78"/>
      <c r="AA20" s="79">
        <f t="shared" si="2"/>
        <v>202.404</v>
      </c>
    </row>
    <row r="21" spans="1:27" ht="24.95" customHeight="1" x14ac:dyDescent="0.2">
      <c r="A21" s="75" t="s">
        <v>16</v>
      </c>
      <c r="B21" s="80">
        <v>44.956000000000003</v>
      </c>
      <c r="C21" s="81">
        <v>42.834000000000003</v>
      </c>
      <c r="D21" s="81">
        <v>44.313000000000002</v>
      </c>
      <c r="E21" s="81">
        <v>38.863</v>
      </c>
      <c r="F21" s="81">
        <v>38.149000000000001</v>
      </c>
      <c r="G21" s="81">
        <v>37.407000000000004</v>
      </c>
      <c r="H21" s="81">
        <v>50.692999999999998</v>
      </c>
      <c r="I21" s="81">
        <v>23.042999999999999</v>
      </c>
      <c r="J21" s="81">
        <v>15.123999999999999</v>
      </c>
      <c r="K21" s="81">
        <v>17.377000000000002</v>
      </c>
      <c r="L21" s="81">
        <v>13.4</v>
      </c>
      <c r="M21" s="81">
        <v>20.981999999999999</v>
      </c>
      <c r="N21" s="81">
        <v>19.372</v>
      </c>
      <c r="O21" s="81">
        <v>19.385999999999999</v>
      </c>
      <c r="P21" s="81">
        <v>27.3</v>
      </c>
      <c r="Q21" s="81">
        <v>19.878</v>
      </c>
      <c r="R21" s="81">
        <v>24.043999999999997</v>
      </c>
      <c r="S21" s="81">
        <v>59.796999999999997</v>
      </c>
      <c r="T21" s="81">
        <v>68.990000000000009</v>
      </c>
      <c r="U21" s="81">
        <v>85.947000000000003</v>
      </c>
      <c r="V21" s="81">
        <v>83.356999999999999</v>
      </c>
      <c r="W21" s="81">
        <v>79.48899999999999</v>
      </c>
      <c r="X21" s="81">
        <v>52.379999999999995</v>
      </c>
      <c r="Y21" s="81">
        <v>57.924999999999997</v>
      </c>
      <c r="Z21" s="78"/>
      <c r="AA21" s="79">
        <f t="shared" si="2"/>
        <v>985.00600000000009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53.234999999999999</v>
      </c>
      <c r="C26" s="88">
        <f t="shared" ref="C26:Z26" si="3">IF(LEN(C$2)&gt;0,SUM(C19:C25),"")</f>
        <v>55.602000000000004</v>
      </c>
      <c r="D26" s="88">
        <f t="shared" si="3"/>
        <v>55.938000000000002</v>
      </c>
      <c r="E26" s="88">
        <f t="shared" si="3"/>
        <v>49.381</v>
      </c>
      <c r="F26" s="88">
        <f t="shared" si="3"/>
        <v>48.762</v>
      </c>
      <c r="G26" s="88">
        <f t="shared" si="3"/>
        <v>45.452000000000005</v>
      </c>
      <c r="H26" s="88">
        <f t="shared" si="3"/>
        <v>59.506999999999998</v>
      </c>
      <c r="I26" s="88">
        <f t="shared" si="3"/>
        <v>28.317</v>
      </c>
      <c r="J26" s="88">
        <f t="shared" si="3"/>
        <v>15.608999999999998</v>
      </c>
      <c r="K26" s="88">
        <f t="shared" si="3"/>
        <v>25.249000000000002</v>
      </c>
      <c r="L26" s="88">
        <f t="shared" si="3"/>
        <v>21.835999999999999</v>
      </c>
      <c r="M26" s="88">
        <f t="shared" si="3"/>
        <v>41.253</v>
      </c>
      <c r="N26" s="88">
        <f t="shared" si="3"/>
        <v>35.313000000000002</v>
      </c>
      <c r="O26" s="88">
        <f t="shared" si="3"/>
        <v>36.549999999999997</v>
      </c>
      <c r="P26" s="88">
        <f t="shared" si="3"/>
        <v>41.766000000000005</v>
      </c>
      <c r="Q26" s="88">
        <f t="shared" si="3"/>
        <v>22.164999999999999</v>
      </c>
      <c r="R26" s="88">
        <f t="shared" si="3"/>
        <v>29.048999999999996</v>
      </c>
      <c r="S26" s="88">
        <f t="shared" si="3"/>
        <v>67.623999999999995</v>
      </c>
      <c r="T26" s="88">
        <f t="shared" si="3"/>
        <v>75.956000000000003</v>
      </c>
      <c r="U26" s="88">
        <f t="shared" si="3"/>
        <v>96.671999999999997</v>
      </c>
      <c r="V26" s="88">
        <f t="shared" si="3"/>
        <v>93.747</v>
      </c>
      <c r="W26" s="88">
        <f t="shared" si="3"/>
        <v>90.522999999999996</v>
      </c>
      <c r="X26" s="88">
        <f t="shared" si="3"/>
        <v>57.644999999999996</v>
      </c>
      <c r="Y26" s="88">
        <f t="shared" si="3"/>
        <v>67.558999999999997</v>
      </c>
      <c r="Z26" s="89" t="str">
        <f t="shared" si="3"/>
        <v/>
      </c>
      <c r="AA26" s="90">
        <f>SUM(AA19:AA25)</f>
        <v>1214.71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69.358999999999995</v>
      </c>
      <c r="C30" s="77">
        <v>68.430000000000007</v>
      </c>
      <c r="D30" s="77">
        <v>72.546000000000006</v>
      </c>
      <c r="E30" s="77">
        <v>62.533999999999999</v>
      </c>
      <c r="F30" s="77">
        <v>66.447000000000003</v>
      </c>
      <c r="G30" s="77">
        <v>48.567999999999998</v>
      </c>
      <c r="H30" s="77">
        <v>70.206000000000003</v>
      </c>
      <c r="I30" s="77">
        <v>33.734999999999999</v>
      </c>
      <c r="J30" s="77">
        <v>29.986999999999998</v>
      </c>
      <c r="K30" s="77">
        <v>25.248999999999999</v>
      </c>
      <c r="L30" s="77">
        <v>29.109000000000002</v>
      </c>
      <c r="M30" s="77">
        <v>76.481999999999999</v>
      </c>
      <c r="N30" s="77">
        <v>65.159000000000006</v>
      </c>
      <c r="O30" s="77">
        <v>120.018</v>
      </c>
      <c r="P30" s="77">
        <v>115.73399999999999</v>
      </c>
      <c r="Q30" s="77">
        <v>29.28</v>
      </c>
      <c r="R30" s="77">
        <v>33.640999999999998</v>
      </c>
      <c r="S30" s="77">
        <v>78.448999999999998</v>
      </c>
      <c r="T30" s="77">
        <v>84.034000000000006</v>
      </c>
      <c r="U30" s="77">
        <v>107.56699999999999</v>
      </c>
      <c r="V30" s="77">
        <v>98.162000000000006</v>
      </c>
      <c r="W30" s="77">
        <v>103.98699999999999</v>
      </c>
      <c r="X30" s="77">
        <v>57.75</v>
      </c>
      <c r="Y30" s="77">
        <v>68.343999999999994</v>
      </c>
      <c r="Z30" s="78"/>
      <c r="AA30" s="79">
        <f>SUM(B30:Z30)</f>
        <v>1614.7770000000003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69.358999999999995</v>
      </c>
      <c r="C32" s="62">
        <f t="shared" ref="C32:Z32" si="4">IF(LEN(C$2)&gt;0,SUM(C29:C31),"")</f>
        <v>68.430000000000007</v>
      </c>
      <c r="D32" s="62">
        <f t="shared" si="4"/>
        <v>72.546000000000006</v>
      </c>
      <c r="E32" s="62">
        <f t="shared" si="4"/>
        <v>62.533999999999999</v>
      </c>
      <c r="F32" s="62">
        <f t="shared" si="4"/>
        <v>66.447000000000003</v>
      </c>
      <c r="G32" s="62">
        <f t="shared" si="4"/>
        <v>48.567999999999998</v>
      </c>
      <c r="H32" s="62">
        <f t="shared" si="4"/>
        <v>70.206000000000003</v>
      </c>
      <c r="I32" s="62">
        <f t="shared" si="4"/>
        <v>33.734999999999999</v>
      </c>
      <c r="J32" s="62">
        <f t="shared" si="4"/>
        <v>29.986999999999998</v>
      </c>
      <c r="K32" s="62">
        <f t="shared" si="4"/>
        <v>25.248999999999999</v>
      </c>
      <c r="L32" s="62">
        <f t="shared" si="4"/>
        <v>29.109000000000002</v>
      </c>
      <c r="M32" s="62">
        <f t="shared" si="4"/>
        <v>76.481999999999999</v>
      </c>
      <c r="N32" s="62">
        <f t="shared" si="4"/>
        <v>65.159000000000006</v>
      </c>
      <c r="O32" s="62">
        <f t="shared" si="4"/>
        <v>120.018</v>
      </c>
      <c r="P32" s="62">
        <f t="shared" si="4"/>
        <v>115.73399999999999</v>
      </c>
      <c r="Q32" s="62">
        <f t="shared" si="4"/>
        <v>29.28</v>
      </c>
      <c r="R32" s="62">
        <f t="shared" si="4"/>
        <v>33.640999999999998</v>
      </c>
      <c r="S32" s="62">
        <f t="shared" si="4"/>
        <v>78.448999999999998</v>
      </c>
      <c r="T32" s="62">
        <f t="shared" si="4"/>
        <v>84.034000000000006</v>
      </c>
      <c r="U32" s="62">
        <f t="shared" si="4"/>
        <v>107.56699999999999</v>
      </c>
      <c r="V32" s="62">
        <f t="shared" si="4"/>
        <v>98.162000000000006</v>
      </c>
      <c r="W32" s="62">
        <f t="shared" si="4"/>
        <v>103.98699999999999</v>
      </c>
      <c r="X32" s="62">
        <f t="shared" si="4"/>
        <v>57.75</v>
      </c>
      <c r="Y32" s="62">
        <f t="shared" si="4"/>
        <v>68.343999999999994</v>
      </c>
      <c r="Z32" s="63" t="str">
        <f t="shared" si="4"/>
        <v/>
      </c>
      <c r="AA32" s="64">
        <f>SUM(AA29:AA31)</f>
        <v>1614.7770000000003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69.358999999999995</v>
      </c>
      <c r="C52" s="88">
        <f t="shared" ref="C52:Z52" si="10">IF(LEN(C$2)&gt;0,SUM(C10:C15)+C26+C40,"")</f>
        <v>68.430000000000007</v>
      </c>
      <c r="D52" s="88">
        <f t="shared" si="10"/>
        <v>72.546000000000006</v>
      </c>
      <c r="E52" s="88">
        <f t="shared" si="10"/>
        <v>62.533999999999999</v>
      </c>
      <c r="F52" s="88">
        <f t="shared" si="10"/>
        <v>66.447000000000003</v>
      </c>
      <c r="G52" s="88">
        <f t="shared" si="10"/>
        <v>48.568000000000005</v>
      </c>
      <c r="H52" s="88">
        <f t="shared" si="10"/>
        <v>70.206000000000003</v>
      </c>
      <c r="I52" s="88">
        <f t="shared" si="10"/>
        <v>33.734999999999999</v>
      </c>
      <c r="J52" s="88">
        <f t="shared" si="10"/>
        <v>29.986999999999998</v>
      </c>
      <c r="K52" s="88">
        <f t="shared" si="10"/>
        <v>25.249000000000002</v>
      </c>
      <c r="L52" s="88">
        <f t="shared" si="10"/>
        <v>29.108999999999998</v>
      </c>
      <c r="M52" s="88">
        <f t="shared" si="10"/>
        <v>76.481999999999999</v>
      </c>
      <c r="N52" s="88">
        <f t="shared" si="10"/>
        <v>65.159000000000006</v>
      </c>
      <c r="O52" s="88">
        <f t="shared" si="10"/>
        <v>120.018</v>
      </c>
      <c r="P52" s="88">
        <f t="shared" si="10"/>
        <v>115.73400000000001</v>
      </c>
      <c r="Q52" s="88">
        <f t="shared" si="10"/>
        <v>29.28</v>
      </c>
      <c r="R52" s="88">
        <f t="shared" si="10"/>
        <v>33.640999999999998</v>
      </c>
      <c r="S52" s="88">
        <f t="shared" si="10"/>
        <v>78.448999999999998</v>
      </c>
      <c r="T52" s="88">
        <f t="shared" si="10"/>
        <v>84.034000000000006</v>
      </c>
      <c r="U52" s="88">
        <f t="shared" si="10"/>
        <v>107.56699999999999</v>
      </c>
      <c r="V52" s="88">
        <f t="shared" si="10"/>
        <v>98.162000000000006</v>
      </c>
      <c r="W52" s="88">
        <f t="shared" si="10"/>
        <v>103.98699999999999</v>
      </c>
      <c r="X52" s="88">
        <f t="shared" si="10"/>
        <v>57.749999999999993</v>
      </c>
      <c r="Y52" s="88">
        <f t="shared" si="10"/>
        <v>68.343999999999994</v>
      </c>
      <c r="Z52" s="89" t="str">
        <f t="shared" si="10"/>
        <v/>
      </c>
      <c r="AA52" s="104">
        <f>SUM(B52:Z52)</f>
        <v>1614.7770000000003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121.34</v>
      </c>
      <c r="C7" s="117">
        <v>116.28</v>
      </c>
      <c r="D7" s="117">
        <v>116.65</v>
      </c>
      <c r="E7" s="117">
        <v>115.83</v>
      </c>
      <c r="F7" s="117">
        <v>116.19</v>
      </c>
      <c r="G7" s="117">
        <v>136</v>
      </c>
      <c r="H7" s="117">
        <v>131.02000000000001</v>
      </c>
      <c r="I7" s="117">
        <v>123.28</v>
      </c>
      <c r="J7" s="117">
        <v>98.05</v>
      </c>
      <c r="K7" s="117">
        <v>29.36</v>
      </c>
      <c r="L7" s="117">
        <v>13.39</v>
      </c>
      <c r="M7" s="117">
        <v>1.71</v>
      </c>
      <c r="N7" s="117">
        <v>0.28999999999999998</v>
      </c>
      <c r="O7" s="117">
        <v>0.08</v>
      </c>
      <c r="P7" s="117">
        <v>0.09</v>
      </c>
      <c r="Q7" s="117">
        <v>59.29</v>
      </c>
      <c r="R7" s="117">
        <v>123.54</v>
      </c>
      <c r="S7" s="117">
        <v>160.24</v>
      </c>
      <c r="T7" s="117">
        <v>213.73</v>
      </c>
      <c r="U7" s="117">
        <v>202.53</v>
      </c>
      <c r="V7" s="117">
        <v>169.85</v>
      </c>
      <c r="W7" s="117">
        <v>148.76</v>
      </c>
      <c r="X7" s="117">
        <v>154.18</v>
      </c>
      <c r="Y7" s="117">
        <v>117</v>
      </c>
      <c r="Z7" s="118"/>
      <c r="AA7" s="119">
        <f>IF(SUM(B7:Z7)&lt;&gt;0,AVERAGEIF(B7:Z7,"&lt;&gt;"""),"")</f>
        <v>102.86166666666666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2025-03-07T14:27:42Z</dcterms:created>
  <dcterms:modified xsi:type="dcterms:W3CDTF">2025-03-07T14:27:43Z</dcterms:modified>
</cp:coreProperties>
</file>