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<sst xmlns="http://schemas.openxmlformats.org/spreadsheetml/2006/main" count="119" uniqueCount="54">
  <si>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06/03/2025 16:31:16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</si>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</sst>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89-46E1-B5FA-FA23BF0522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89-46E1-B5FA-FA23BF0522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0.78100000000000003</c:v>
                </c:pt>
                <c:pt idx="10">
                  <c:v>0.82</c:v>
                </c:pt>
                <c:pt idx="11">
                  <c:v>0.67300000000000004</c:v>
                </c:pt>
                <c:pt idx="12">
                  <c:v>0.67700000000000005</c:v>
                </c:pt>
                <c:pt idx="13">
                  <c:v>0.61499999999999999</c:v>
                </c:pt>
                <c:pt idx="14">
                  <c:v>10.375999999999999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89-46E1-B5FA-FA23BF0522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9">
                  <c:v>1.2509999999999999</c:v>
                </c:pt>
                <c:pt idx="10">
                  <c:v>1.198</c:v>
                </c:pt>
                <c:pt idx="11">
                  <c:v>1.0509999999999999</c:v>
                </c:pt>
                <c:pt idx="12">
                  <c:v>1.0029999999999999</c:v>
                </c:pt>
                <c:pt idx="13">
                  <c:v>1.0149999999999999</c:v>
                </c:pt>
                <c:pt idx="14">
                  <c:v>11.321999999999999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89-46E1-B5FA-FA23BF0522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89-46E1-B5FA-FA23BF0522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89-46E1-B5FA-FA23BF0522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89-46E1-B5FA-FA23BF0522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89-46E1-B5FA-FA23BF0522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89-46E1-B5FA-FA23BF0522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52.942</c:v>
                </c:pt>
                <c:pt idx="1">
                  <c:v>50.091000000000001</c:v>
                </c:pt>
                <c:pt idx="2">
                  <c:v>13.039</c:v>
                </c:pt>
                <c:pt idx="3">
                  <c:v>2.3130000000000002</c:v>
                </c:pt>
                <c:pt idx="4">
                  <c:v>45.7</c:v>
                </c:pt>
                <c:pt idx="5">
                  <c:v>47.582999999999998</c:v>
                </c:pt>
                <c:pt idx="6">
                  <c:v>41.901000000000003</c:v>
                </c:pt>
                <c:pt idx="7">
                  <c:v>26.298999999999999</c:v>
                </c:pt>
                <c:pt idx="8">
                  <c:v>78.304000000000002</c:v>
                </c:pt>
                <c:pt idx="15">
                  <c:v>50</c:v>
                </c:pt>
                <c:pt idx="16">
                  <c:v>77.441000000000003</c:v>
                </c:pt>
                <c:pt idx="17">
                  <c:v>40.662999999999997</c:v>
                </c:pt>
                <c:pt idx="18">
                  <c:v>15.092000000000001</c:v>
                </c:pt>
                <c:pt idx="19">
                  <c:v>19.983000000000001</c:v>
                </c:pt>
                <c:pt idx="20">
                  <c:v>47.503</c:v>
                </c:pt>
                <c:pt idx="21">
                  <c:v>63.563000000000002</c:v>
                </c:pt>
                <c:pt idx="22">
                  <c:v>68.75500000000001</c:v>
                </c:pt>
                <c:pt idx="23">
                  <c:v>47.048000000000002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89-46E1-B5FA-FA23BF05227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89-46E1-B5FA-FA23BF0522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3.625</c:v>
                </c:pt>
                <c:pt idx="3">
                  <c:v>17.109000000000002</c:v>
                </c:pt>
                <c:pt idx="4">
                  <c:v>1.6459999999999999</c:v>
                </c:pt>
                <c:pt idx="5">
                  <c:v>1.986</c:v>
                </c:pt>
                <c:pt idx="6">
                  <c:v>16.605</c:v>
                </c:pt>
                <c:pt idx="7">
                  <c:v>14.782999999999999</c:v>
                </c:pt>
                <c:pt idx="8">
                  <c:v>3.0430000000000001</c:v>
                </c:pt>
                <c:pt idx="9">
                  <c:v>56.749999999999993</c:v>
                </c:pt>
                <c:pt idx="10">
                  <c:v>50.338000000000001</c:v>
                </c:pt>
                <c:pt idx="11">
                  <c:v>50.022000000000006</c:v>
                </c:pt>
                <c:pt idx="12">
                  <c:v>48.566000000000003</c:v>
                </c:pt>
                <c:pt idx="13">
                  <c:v>48.228000000000002</c:v>
                </c:pt>
                <c:pt idx="14">
                  <c:v>70.676000000000002</c:v>
                </c:pt>
                <c:pt idx="15">
                  <c:v>2.2749999999999999</c:v>
                </c:pt>
                <c:pt idx="16">
                  <c:v>1.5</c:v>
                </c:pt>
                <c:pt idx="17">
                  <c:v>14.500999999999999</c:v>
                </c:pt>
                <c:pt idx="18">
                  <c:v>13.643000000000001</c:v>
                </c:pt>
                <c:pt idx="19">
                  <c:v>12.178000000000001</c:v>
                </c:pt>
                <c:pt idx="20">
                  <c:v>0.98599999999999999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89-46E1-B5FA-FA23BF0522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89-46E1-B5FA-FA23BF0522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89-46E1-B5FA-FA23BF052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108.88</c:v>
                </c:pt>
                <c:pt idx="1">
                  <c:v>108</c:v>
                </c:pt>
                <c:pt idx="2">
                  <c:v>104.79</c:v>
                </c:pt>
                <c:pt idx="3">
                  <c:v>104.79</c:v>
                </c:pt>
                <c:pt idx="4">
                  <c:v>106.92</c:v>
                </c:pt>
                <c:pt idx="5">
                  <c:v>129.41999999999999</c:v>
                </c:pt>
                <c:pt idx="6">
                  <c:v>154.13999999999999</c:v>
                </c:pt>
                <c:pt idx="7">
                  <c:v>151.78</c:v>
                </c:pt>
                <c:pt idx="8">
                  <c:v>119.54</c:v>
                </c:pt>
                <c:pt idx="9">
                  <c:v>37.020000000000003</c:v>
                </c:pt>
                <c:pt idx="10">
                  <c:v>16.04</c:v>
                </c:pt>
                <c:pt idx="11">
                  <c:v>12.77</c:v>
                </c:pt>
                <c:pt idx="12">
                  <c:v>13.29</c:v>
                </c:pt>
                <c:pt idx="13">
                  <c:v>8.52</c:v>
                </c:pt>
                <c:pt idx="14">
                  <c:v>46.43</c:v>
                </c:pt>
                <c:pt idx="15">
                  <c:v>94.22</c:v>
                </c:pt>
                <c:pt idx="16">
                  <c:v>133.16</c:v>
                </c:pt>
                <c:pt idx="17">
                  <c:v>163.09</c:v>
                </c:pt>
                <c:pt idx="18">
                  <c:v>233.28</c:v>
                </c:pt>
                <c:pt idx="19">
                  <c:v>197.99</c:v>
                </c:pt>
                <c:pt idx="20">
                  <c:v>164.39</c:v>
                </c:pt>
                <c:pt idx="21">
                  <c:v>137.13</c:v>
                </c:pt>
                <c:pt idx="22">
                  <c:v>129.09</c:v>
                </c:pt>
                <c:pt idx="23">
                  <c:v>127.45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89-46E1-B5FA-FA23BF052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F5-43CA-953C-E9F0F1CE1E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8.8000000000000007</c:v>
                </c:pt>
                <c:pt idx="14">
                  <c:v>75</c:v>
                </c:pt>
                <c:pt idx="15">
                  <c:v>2.6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F5-43CA-953C-E9F0F1CE1E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8.713000000000001</c:v>
                </c:pt>
                <c:pt idx="1">
                  <c:v>8.4589999999999996</c:v>
                </c:pt>
                <c:pt idx="2">
                  <c:v>6.0169999999999995</c:v>
                </c:pt>
                <c:pt idx="3">
                  <c:v>6.089999999999999</c:v>
                </c:pt>
                <c:pt idx="4">
                  <c:v>8.8889999999999993</c:v>
                </c:pt>
                <c:pt idx="5">
                  <c:v>7.0960000000000001</c:v>
                </c:pt>
                <c:pt idx="6">
                  <c:v>7.1720000000000006</c:v>
                </c:pt>
                <c:pt idx="7">
                  <c:v>7.4619999999999997</c:v>
                </c:pt>
                <c:pt idx="8">
                  <c:v>7.508</c:v>
                </c:pt>
                <c:pt idx="9">
                  <c:v>10.257999999999999</c:v>
                </c:pt>
                <c:pt idx="10">
                  <c:v>10.071999999999999</c:v>
                </c:pt>
                <c:pt idx="11">
                  <c:v>9.8680000000000003</c:v>
                </c:pt>
                <c:pt idx="12">
                  <c:v>9.8370000000000015</c:v>
                </c:pt>
                <c:pt idx="13">
                  <c:v>9.77</c:v>
                </c:pt>
                <c:pt idx="14">
                  <c:v>0.01</c:v>
                </c:pt>
                <c:pt idx="15">
                  <c:v>0.52300000000000002</c:v>
                </c:pt>
                <c:pt idx="16">
                  <c:v>5.9409999999999998</c:v>
                </c:pt>
                <c:pt idx="17">
                  <c:v>6.2770000000000001</c:v>
                </c:pt>
                <c:pt idx="18">
                  <c:v>6.3639999999999999</c:v>
                </c:pt>
                <c:pt idx="19">
                  <c:v>6.3129999999999997</c:v>
                </c:pt>
                <c:pt idx="20">
                  <c:v>6.2620000000000005</c:v>
                </c:pt>
                <c:pt idx="21">
                  <c:v>6.2409999999999997</c:v>
                </c:pt>
                <c:pt idx="22">
                  <c:v>6.133</c:v>
                </c:pt>
                <c:pt idx="23">
                  <c:v>6.0759999999999996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F5-43CA-953C-E9F0F1CE1E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44.963000000000001</c:v>
                </c:pt>
                <c:pt idx="1">
                  <c:v>39.614999999999995</c:v>
                </c:pt>
                <c:pt idx="2">
                  <c:v>10.647</c:v>
                </c:pt>
                <c:pt idx="3">
                  <c:v>13.332000000000001</c:v>
                </c:pt>
                <c:pt idx="4">
                  <c:v>37.733999999999995</c:v>
                </c:pt>
                <c:pt idx="5">
                  <c:v>38.911000000000001</c:v>
                </c:pt>
                <c:pt idx="6">
                  <c:v>17.817999999999998</c:v>
                </c:pt>
                <c:pt idx="7">
                  <c:v>30.501999999999999</c:v>
                </c:pt>
                <c:pt idx="8">
                  <c:v>33.992000000000004</c:v>
                </c:pt>
                <c:pt idx="9">
                  <c:v>25.727999999999998</c:v>
                </c:pt>
                <c:pt idx="10">
                  <c:v>29.983999999999998</c:v>
                </c:pt>
                <c:pt idx="11">
                  <c:v>29.777999999999999</c:v>
                </c:pt>
                <c:pt idx="12">
                  <c:v>28.308999999999997</c:v>
                </c:pt>
                <c:pt idx="13">
                  <c:v>31.288</c:v>
                </c:pt>
                <c:pt idx="14">
                  <c:v>4.6890000000000001</c:v>
                </c:pt>
                <c:pt idx="15">
                  <c:v>32.795000000000002</c:v>
                </c:pt>
                <c:pt idx="16">
                  <c:v>41.3</c:v>
                </c:pt>
                <c:pt idx="17">
                  <c:v>44.465000000000003</c:v>
                </c:pt>
                <c:pt idx="18">
                  <c:v>22.371000000000002</c:v>
                </c:pt>
                <c:pt idx="19">
                  <c:v>25.847999999999999</c:v>
                </c:pt>
                <c:pt idx="20">
                  <c:v>42.227000000000004</c:v>
                </c:pt>
                <c:pt idx="21">
                  <c:v>58.308</c:v>
                </c:pt>
                <c:pt idx="22">
                  <c:v>63.608000000000004</c:v>
                </c:pt>
                <c:pt idx="23">
                  <c:v>41.957999999999998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F5-43CA-953C-E9F0F1CE1E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F5-43CA-953C-E9F0F1CE1E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F5-43CA-953C-E9F0F1CE1E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F5-43CA-953C-E9F0F1CE1E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4F5-43CA-953C-E9F0F1CE1E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F5-43CA-953C-E9F0F1CE1E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30.501000000000001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F5-43CA-953C-E9F0F1CE1E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F5-43CA-953C-E9F0F1CE1E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0.252</c:v>
                </c:pt>
                <c:pt idx="1">
                  <c:v>3.0030000000000001</c:v>
                </c:pt>
                <c:pt idx="4">
                  <c:v>0.72299999999999998</c:v>
                </c:pt>
                <c:pt idx="5">
                  <c:v>3.5620000000000003</c:v>
                </c:pt>
                <c:pt idx="6">
                  <c:v>3.0150000000000001</c:v>
                </c:pt>
                <c:pt idx="7">
                  <c:v>3.1179999999999999</c:v>
                </c:pt>
                <c:pt idx="8">
                  <c:v>39.847000000000008</c:v>
                </c:pt>
                <c:pt idx="9">
                  <c:v>22.795999999999999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4">
                  <c:v>12.675000000000001</c:v>
                </c:pt>
                <c:pt idx="15">
                  <c:v>16.356999999999999</c:v>
                </c:pt>
                <c:pt idx="16">
                  <c:v>3.7</c:v>
                </c:pt>
                <c:pt idx="17">
                  <c:v>4.4219999999999997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F5-43CA-953C-E9F0F1CE1E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F5-43CA-953C-E9F0F1CE1E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F5-43CA-953C-E9F0F1CE1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108.88</c:v>
                </c:pt>
                <c:pt idx="1">
                  <c:v>108</c:v>
                </c:pt>
                <c:pt idx="2">
                  <c:v>104.79</c:v>
                </c:pt>
                <c:pt idx="3">
                  <c:v>104.79</c:v>
                </c:pt>
                <c:pt idx="4">
                  <c:v>106.92</c:v>
                </c:pt>
                <c:pt idx="5">
                  <c:v>129.41999999999999</c:v>
                </c:pt>
                <c:pt idx="6">
                  <c:v>154.13999999999999</c:v>
                </c:pt>
                <c:pt idx="7">
                  <c:v>151.78</c:v>
                </c:pt>
                <c:pt idx="8">
                  <c:v>119.54</c:v>
                </c:pt>
                <c:pt idx="9">
                  <c:v>37.020000000000003</c:v>
                </c:pt>
                <c:pt idx="10">
                  <c:v>16.04</c:v>
                </c:pt>
                <c:pt idx="11">
                  <c:v>12.77</c:v>
                </c:pt>
                <c:pt idx="12">
                  <c:v>13.29</c:v>
                </c:pt>
                <c:pt idx="13">
                  <c:v>8.52</c:v>
                </c:pt>
                <c:pt idx="14">
                  <c:v>46.43</c:v>
                </c:pt>
                <c:pt idx="15">
                  <c:v>94.22</c:v>
                </c:pt>
                <c:pt idx="16">
                  <c:v>133.16</c:v>
                </c:pt>
                <c:pt idx="17">
                  <c:v>163.09</c:v>
                </c:pt>
                <c:pt idx="18">
                  <c:v>233.28</c:v>
                </c:pt>
                <c:pt idx="19">
                  <c:v>197.99</c:v>
                </c:pt>
                <c:pt idx="20">
                  <c:v>164.39</c:v>
                </c:pt>
                <c:pt idx="21">
                  <c:v>137.13</c:v>
                </c:pt>
                <c:pt idx="22">
                  <c:v>129.09</c:v>
                </c:pt>
                <c:pt idx="23">
                  <c:v>127.45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F5-43CA-953C-E9F0F1CE1E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53.927999999999997</v>
      </c>
      <c r="C4" s="18">
        <v>51.076999999999998</v>
      </c>
      <c r="D4" s="18">
        <v>16.664000000000001</v>
      </c>
      <c r="E4" s="18">
        <v>19.422000000000001</v>
      </c>
      <c r="F4" s="18">
        <v>47.345999999999997</v>
      </c>
      <c r="G4" s="18">
        <v>49.568999999999996</v>
      </c>
      <c r="H4" s="18">
        <v>58.506000000000007</v>
      </c>
      <c r="I4" s="18">
        <v>41.082000000000001</v>
      </c>
      <c r="J4" s="18">
        <v>81.347000000000008</v>
      </c>
      <c r="K4" s="18">
        <v>58.781999999999989</v>
      </c>
      <c r="L4" s="18">
        <v>52.356000000000002</v>
      </c>
      <c r="M4" s="18">
        <v>51.746000000000009</v>
      </c>
      <c r="N4" s="18">
        <v>50.246000000000002</v>
      </c>
      <c r="O4" s="18">
        <v>49.858000000000004</v>
      </c>
      <c r="P4" s="18">
        <v>92.373999999999995</v>
      </c>
      <c r="Q4" s="18">
        <v>52.274999999999999</v>
      </c>
      <c r="R4" s="18">
        <v>78.941000000000003</v>
      </c>
      <c r="S4" s="18">
        <v>55.164000000000001</v>
      </c>
      <c r="T4" s="18">
        <v>28.734999999999999</v>
      </c>
      <c r="U4" s="18">
        <v>32.161000000000001</v>
      </c>
      <c r="V4" s="18">
        <v>48.489000000000004</v>
      </c>
      <c r="W4" s="18">
        <v>64.548999999999992</v>
      </c>
      <c r="X4" s="18">
        <v>69.741</v>
      </c>
      <c r="Y4" s="18">
        <v>48.033999999999999</v>
      </c>
      <c r="Z4" s="19"/>
      <c r="AA4" s="20">
        <f>SUM(B4:Z4)</f>
        <v>1252.3920000000003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108.88</v>
      </c>
      <c r="C7" s="28">
        <v>108</v>
      </c>
      <c r="D7" s="28">
        <v>104.79</v>
      </c>
      <c r="E7" s="28">
        <v>104.79</v>
      </c>
      <c r="F7" s="28">
        <v>106.92</v>
      </c>
      <c r="G7" s="28">
        <v>129.41999999999999</v>
      </c>
      <c r="H7" s="28">
        <v>154.13999999999999</v>
      </c>
      <c r="I7" s="28">
        <v>151.78</v>
      </c>
      <c r="J7" s="28">
        <v>119.54</v>
      </c>
      <c r="K7" s="28">
        <v>37.020000000000003</v>
      </c>
      <c r="L7" s="28">
        <v>16.04</v>
      </c>
      <c r="M7" s="28">
        <v>12.77</v>
      </c>
      <c r="N7" s="28">
        <v>13.29</v>
      </c>
      <c r="O7" s="28">
        <v>8.52</v>
      </c>
      <c r="P7" s="28">
        <v>46.43</v>
      </c>
      <c r="Q7" s="28">
        <v>94.22</v>
      </c>
      <c r="R7" s="28">
        <v>133.16</v>
      </c>
      <c r="S7" s="28">
        <v>163.09</v>
      </c>
      <c r="T7" s="28">
        <v>233.28</v>
      </c>
      <c r="U7" s="28">
        <v>197.99</v>
      </c>
      <c r="V7" s="28">
        <v>164.39</v>
      </c>
      <c r="W7" s="28">
        <v>137.13</v>
      </c>
      <c r="X7" s="28">
        <v>129.09</v>
      </c>
      <c r="Y7" s="28">
        <v>127.45</v>
      </c>
      <c r="Z7" s="29"/>
      <c r="AA7" s="30">
        <f>IF(SUM(B7:Z7)&lt;&gt;0,AVERAGEIF(B7:Z7,"&lt;&gt;"""),"")</f>
        <v>108.42208333333333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52.942</v>
      </c>
      <c r="C12" s="52">
        <v>50.091000000000001</v>
      </c>
      <c r="D12" s="52">
        <v>13.039</v>
      </c>
      <c r="E12" s="52">
        <v>2.3130000000000002</v>
      </c>
      <c r="F12" s="52">
        <v>45.7</v>
      </c>
      <c r="G12" s="52">
        <v>47.582999999999998</v>
      </c>
      <c r="H12" s="52">
        <v>41.901000000000003</v>
      </c>
      <c r="I12" s="52">
        <v>26.298999999999999</v>
      </c>
      <c r="J12" s="52">
        <v>78.304000000000002</v>
      </c>
      <c r="K12" s="52"/>
      <c r="L12" s="52"/>
      <c r="M12" s="52"/>
      <c r="N12" s="52"/>
      <c r="O12" s="52"/>
      <c r="P12" s="52"/>
      <c r="Q12" s="52">
        <v>50</v>
      </c>
      <c r="R12" s="52">
        <v>77.441000000000003</v>
      </c>
      <c r="S12" s="52">
        <v>40.662999999999997</v>
      </c>
      <c r="T12" s="52">
        <v>15.092000000000001</v>
      </c>
      <c r="U12" s="52">
        <v>19.983000000000001</v>
      </c>
      <c r="V12" s="52">
        <v>47.503</v>
      </c>
      <c r="W12" s="52">
        <v>63.563000000000002</v>
      </c>
      <c r="X12" s="52">
        <v>68.75500000000001</v>
      </c>
      <c r="Y12" s="52">
        <v>47.048000000000002</v>
      </c>
      <c r="Z12" s="53"/>
      <c r="AA12" s="54">
        <f t="shared" si="0"/>
        <v>788.22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3.625</v>
      </c>
      <c r="E14" s="57">
        <v>17.109000000000002</v>
      </c>
      <c r="F14" s="57">
        <v>1.6459999999999999</v>
      </c>
      <c r="G14" s="57">
        <v>1.986</v>
      </c>
      <c r="H14" s="57">
        <v>16.605</v>
      </c>
      <c r="I14" s="57">
        <v>14.782999999999999</v>
      </c>
      <c r="J14" s="57">
        <v>3.0430000000000001</v>
      </c>
      <c r="K14" s="57">
        <v>56.749999999999993</v>
      </c>
      <c r="L14" s="57">
        <v>50.338000000000001</v>
      </c>
      <c r="M14" s="57">
        <v>50.022000000000006</v>
      </c>
      <c r="N14" s="57">
        <v>48.566000000000003</v>
      </c>
      <c r="O14" s="57">
        <v>48.228000000000002</v>
      </c>
      <c r="P14" s="57">
        <v>70.676000000000002</v>
      </c>
      <c r="Q14" s="57">
        <v>2.2749999999999999</v>
      </c>
      <c r="R14" s="57">
        <v>1.5</v>
      </c>
      <c r="S14" s="57">
        <v>14.500999999999999</v>
      </c>
      <c r="T14" s="57">
        <v>13.643000000000001</v>
      </c>
      <c r="U14" s="57">
        <v>12.178000000000001</v>
      </c>
      <c r="V14" s="57">
        <v>0.98599999999999999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433.39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53.927999999999997</v>
      </c>
      <c r="C16" s="62">
        <f t="shared" si="1"/>
        <v>51.076999999999998</v>
      </c>
      <c r="D16" s="62">
        <f t="shared" si="1"/>
        <v>16.664000000000001</v>
      </c>
      <c r="E16" s="62">
        <f t="shared" si="1"/>
        <v>19.422000000000001</v>
      </c>
      <c r="F16" s="62">
        <f t="shared" si="1"/>
        <v>47.346000000000004</v>
      </c>
      <c r="G16" s="62">
        <f t="shared" si="1"/>
        <v>49.568999999999996</v>
      </c>
      <c r="H16" s="62">
        <f t="shared" si="1"/>
        <v>58.506</v>
      </c>
      <c r="I16" s="62">
        <f t="shared" si="1"/>
        <v>41.082000000000001</v>
      </c>
      <c r="J16" s="62">
        <f t="shared" si="1"/>
        <v>81.347000000000008</v>
      </c>
      <c r="K16" s="62">
        <f t="shared" si="1"/>
        <v>56.749999999999993</v>
      </c>
      <c r="L16" s="62">
        <f t="shared" si="1"/>
        <v>50.338000000000001</v>
      </c>
      <c r="M16" s="62">
        <f t="shared" si="1"/>
        <v>50.022000000000006</v>
      </c>
      <c r="N16" s="62">
        <f t="shared" si="1"/>
        <v>48.566000000000003</v>
      </c>
      <c r="O16" s="62">
        <f t="shared" si="1"/>
        <v>48.228000000000002</v>
      </c>
      <c r="P16" s="62">
        <f t="shared" si="1"/>
        <v>70.676000000000002</v>
      </c>
      <c r="Q16" s="62">
        <f t="shared" si="1"/>
        <v>52.274999999999999</v>
      </c>
      <c r="R16" s="62">
        <f t="shared" si="1"/>
        <v>78.941000000000003</v>
      </c>
      <c r="S16" s="62">
        <f t="shared" si="1"/>
        <v>55.163999999999994</v>
      </c>
      <c r="T16" s="62">
        <f t="shared" si="1"/>
        <v>28.734999999999999</v>
      </c>
      <c r="U16" s="62">
        <f t="shared" si="1"/>
        <v>32.161000000000001</v>
      </c>
      <c r="V16" s="62">
        <f t="shared" si="1"/>
        <v>48.488999999999997</v>
      </c>
      <c r="W16" s="62">
        <f t="shared" si="1"/>
        <v>64.549000000000007</v>
      </c>
      <c r="X16" s="62">
        <f t="shared" si="1"/>
        <v>69.741000000000014</v>
      </c>
      <c r="Y16" s="62">
        <f t="shared" si="1"/>
        <v>48.033999999999999</v>
      </c>
      <c r="Z16" s="63" t="str">
        <f t="shared" si="1"/>
        <v/>
      </c>
      <c r="AA16" s="64">
        <f>SUM(AA10:AA15)</f>
        <v>1221.6100000000001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0.78100000000000003</v>
      </c>
      <c r="L20" s="77">
        <v>0.82</v>
      </c>
      <c r="M20" s="77">
        <v>0.67300000000000004</v>
      </c>
      <c r="N20" s="77">
        <v>0.67700000000000005</v>
      </c>
      <c r="O20" s="77">
        <v>0.61499999999999999</v>
      </c>
      <c r="P20" s="77">
        <v>10.375999999999999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13.942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1.2509999999999999</v>
      </c>
      <c r="L21" s="81">
        <v>1.198</v>
      </c>
      <c r="M21" s="81">
        <v>1.0509999999999999</v>
      </c>
      <c r="N21" s="81">
        <v>1.0029999999999999</v>
      </c>
      <c r="O21" s="81">
        <v>1.0149999999999999</v>
      </c>
      <c r="P21" s="81">
        <v>11.321999999999999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2.032</v>
      </c>
      <c r="L26" s="88">
        <f t="shared" si="3"/>
        <v>2.0179999999999998</v>
      </c>
      <c r="M26" s="88">
        <f t="shared" si="3"/>
        <v>1.724</v>
      </c>
      <c r="N26" s="88">
        <f t="shared" si="3"/>
        <v>1.68</v>
      </c>
      <c r="O26" s="88">
        <f t="shared" si="3"/>
        <v>1.63</v>
      </c>
      <c r="P26" s="88">
        <f t="shared" si="3"/>
        <v>21.698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30.782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53.927999999999997</v>
      </c>
      <c r="C30" s="77">
        <v>51.076999999999998</v>
      </c>
      <c r="D30" s="77">
        <v>16.664000000000001</v>
      </c>
      <c r="E30" s="77">
        <v>19.422000000000001</v>
      </c>
      <c r="F30" s="77">
        <v>47.345999999999997</v>
      </c>
      <c r="G30" s="77">
        <v>49.569000000000003</v>
      </c>
      <c r="H30" s="77">
        <v>58.506</v>
      </c>
      <c r="I30" s="77">
        <v>41.082000000000001</v>
      </c>
      <c r="J30" s="77">
        <v>81.346999999999994</v>
      </c>
      <c r="K30" s="77">
        <v>58.781999999999996</v>
      </c>
      <c r="L30" s="77">
        <v>52.356000000000002</v>
      </c>
      <c r="M30" s="77">
        <v>51.746000000000002</v>
      </c>
      <c r="N30" s="77">
        <v>50.246000000000002</v>
      </c>
      <c r="O30" s="77">
        <v>49.857999999999997</v>
      </c>
      <c r="P30" s="77">
        <v>92.373999999999995</v>
      </c>
      <c r="Q30" s="77">
        <v>52.274999999999999</v>
      </c>
      <c r="R30" s="77">
        <v>78.941000000000003</v>
      </c>
      <c r="S30" s="77">
        <v>55.164000000000001</v>
      </c>
      <c r="T30" s="77">
        <v>28.734999999999999</v>
      </c>
      <c r="U30" s="77">
        <v>32.161000000000001</v>
      </c>
      <c r="V30" s="77">
        <v>48.488999999999997</v>
      </c>
      <c r="W30" s="77">
        <v>64.549000000000007</v>
      </c>
      <c r="X30" s="77">
        <v>69.741</v>
      </c>
      <c r="Y30" s="77">
        <v>48.033999999999999</v>
      </c>
      <c r="Z30" s="78"/>
      <c r="AA30" s="79">
        <f>SUM(B30:Z30)</f>
        <v>1252.3920000000001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53.927999999999997</v>
      </c>
      <c r="C32" s="62">
        <f t="shared" ref="C32:Z32" si="4">IF(LEN(C$2)&gt;0,SUM(C29:C31),"")</f>
        <v>51.076999999999998</v>
      </c>
      <c r="D32" s="62">
        <f t="shared" si="4"/>
        <v>16.664000000000001</v>
      </c>
      <c r="E32" s="62">
        <f t="shared" si="4"/>
        <v>19.422000000000001</v>
      </c>
      <c r="F32" s="62">
        <f t="shared" si="4"/>
        <v>47.345999999999997</v>
      </c>
      <c r="G32" s="62">
        <f t="shared" si="4"/>
        <v>49.569000000000003</v>
      </c>
      <c r="H32" s="62">
        <f t="shared" si="4"/>
        <v>58.506</v>
      </c>
      <c r="I32" s="62">
        <f t="shared" si="4"/>
        <v>41.082000000000001</v>
      </c>
      <c r="J32" s="62">
        <f t="shared" si="4"/>
        <v>81.346999999999994</v>
      </c>
      <c r="K32" s="62">
        <f t="shared" si="4"/>
        <v>58.781999999999996</v>
      </c>
      <c r="L32" s="62">
        <f t="shared" si="4"/>
        <v>52.356000000000002</v>
      </c>
      <c r="M32" s="62">
        <f t="shared" si="4"/>
        <v>51.746000000000002</v>
      </c>
      <c r="N32" s="62">
        <f t="shared" si="4"/>
        <v>50.246000000000002</v>
      </c>
      <c r="O32" s="62">
        <f t="shared" si="4"/>
        <v>49.857999999999997</v>
      </c>
      <c r="P32" s="62">
        <f t="shared" si="4"/>
        <v>92.373999999999995</v>
      </c>
      <c r="Q32" s="62">
        <f t="shared" si="4"/>
        <v>52.274999999999999</v>
      </c>
      <c r="R32" s="62">
        <f t="shared" si="4"/>
        <v>78.941000000000003</v>
      </c>
      <c r="S32" s="62">
        <f t="shared" si="4"/>
        <v>55.164000000000001</v>
      </c>
      <c r="T32" s="62">
        <f t="shared" si="4"/>
        <v>28.734999999999999</v>
      </c>
      <c r="U32" s="62">
        <f t="shared" si="4"/>
        <v>32.161000000000001</v>
      </c>
      <c r="V32" s="62">
        <f t="shared" si="4"/>
        <v>48.488999999999997</v>
      </c>
      <c r="W32" s="62">
        <f t="shared" si="4"/>
        <v>64.549000000000007</v>
      </c>
      <c r="X32" s="62">
        <f t="shared" si="4"/>
        <v>69.741</v>
      </c>
      <c r="Y32" s="62">
        <f t="shared" si="4"/>
        <v>48.033999999999999</v>
      </c>
      <c r="Z32" s="63" t="str">
        <f t="shared" si="4"/>
        <v/>
      </c>
      <c r="AA32" s="64">
        <f>SUM(AA29:AA31)</f>
        <v>1252.3920000000001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53.927999999999997</v>
      </c>
      <c r="C52" s="88">
        <f t="shared" si="10"/>
        <v>51.076999999999998</v>
      </c>
      <c r="D52" s="88">
        <f t="shared" si="10"/>
        <v>16.664000000000001</v>
      </c>
      <c r="E52" s="88">
        <f t="shared" si="10"/>
        <v>19.422000000000001</v>
      </c>
      <c r="F52" s="88">
        <f t="shared" si="10"/>
        <v>47.346000000000004</v>
      </c>
      <c r="G52" s="88">
        <f t="shared" si="10"/>
        <v>49.568999999999996</v>
      </c>
      <c r="H52" s="88">
        <f t="shared" si="10"/>
        <v>58.506</v>
      </c>
      <c r="I52" s="88">
        <f t="shared" si="10"/>
        <v>41.082000000000001</v>
      </c>
      <c r="J52" s="88">
        <f t="shared" si="10"/>
        <v>81.347000000000008</v>
      </c>
      <c r="K52" s="88">
        <f t="shared" si="10"/>
        <v>58.781999999999996</v>
      </c>
      <c r="L52" s="88">
        <f t="shared" si="10"/>
        <v>52.356000000000002</v>
      </c>
      <c r="M52" s="88">
        <f t="shared" si="10"/>
        <v>51.746000000000002</v>
      </c>
      <c r="N52" s="88">
        <f t="shared" si="10"/>
        <v>50.246000000000002</v>
      </c>
      <c r="O52" s="88">
        <f t="shared" si="10"/>
        <v>49.858000000000004</v>
      </c>
      <c r="P52" s="88">
        <f t="shared" si="10"/>
        <v>92.373999999999995</v>
      </c>
      <c r="Q52" s="88">
        <f t="shared" si="10"/>
        <v>52.274999999999999</v>
      </c>
      <c r="R52" s="88">
        <f t="shared" si="10"/>
        <v>78.941000000000003</v>
      </c>
      <c r="S52" s="88">
        <f t="shared" si="10"/>
        <v>55.163999999999994</v>
      </c>
      <c r="T52" s="88">
        <f t="shared" si="10"/>
        <v>28.734999999999999</v>
      </c>
      <c r="U52" s="88">
        <f t="shared" si="10"/>
        <v>32.161000000000001</v>
      </c>
      <c r="V52" s="88">
        <f t="shared" si="10"/>
        <v>48.488999999999997</v>
      </c>
      <c r="W52" s="88">
        <f t="shared" si="10"/>
        <v>64.549000000000007</v>
      </c>
      <c r="X52" s="88">
        <f t="shared" si="10"/>
        <v>69.741000000000014</v>
      </c>
      <c r="Y52" s="88">
        <f t="shared" si="10"/>
        <v>48.033999999999999</v>
      </c>
      <c r="Z52" s="89" t="str">
        <f t="shared" si="10"/>
        <v/>
      </c>
      <c r="AA52" s="104">
        <f>SUM(B52:Z52)</f>
        <v>1252.3920000000003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53.927999999999997</v>
      </c>
      <c r="C4" s="18">
        <v>51.076999999999998</v>
      </c>
      <c r="D4" s="18">
        <v>16.663999999999998</v>
      </c>
      <c r="E4" s="18">
        <v>19.422000000000001</v>
      </c>
      <c r="F4" s="18">
        <v>47.346000000000004</v>
      </c>
      <c r="G4" s="18">
        <v>49.569000000000003</v>
      </c>
      <c r="H4" s="18">
        <v>58.506</v>
      </c>
      <c r="I4" s="18">
        <v>41.081999999999994</v>
      </c>
      <c r="J4" s="18">
        <v>81.347000000000008</v>
      </c>
      <c r="K4" s="18">
        <v>58.781999999999996</v>
      </c>
      <c r="L4" s="18">
        <v>52.355999999999995</v>
      </c>
      <c r="M4" s="18">
        <v>51.745999999999995</v>
      </c>
      <c r="N4" s="18">
        <v>50.246000000000002</v>
      </c>
      <c r="O4" s="18">
        <v>49.858000000000004</v>
      </c>
      <c r="P4" s="18">
        <v>92.373999999999995</v>
      </c>
      <c r="Q4" s="18">
        <v>52.275000000000006</v>
      </c>
      <c r="R4" s="18">
        <v>78.941000000000003</v>
      </c>
      <c r="S4" s="18">
        <v>55.164000000000001</v>
      </c>
      <c r="T4" s="18">
        <v>28.735000000000003</v>
      </c>
      <c r="U4" s="18">
        <v>32.161000000000001</v>
      </c>
      <c r="V4" s="18">
        <v>48.489000000000004</v>
      </c>
      <c r="W4" s="18">
        <v>64.549000000000007</v>
      </c>
      <c r="X4" s="18">
        <v>69.741</v>
      </c>
      <c r="Y4" s="18">
        <v>48.034000000000006</v>
      </c>
      <c r="Z4" s="19"/>
      <c r="AA4" s="20">
        <f>SUM(B4:Z4)</f>
        <v>1252.3920000000001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108.88</v>
      </c>
      <c r="C7" s="28">
        <v>108</v>
      </c>
      <c r="D7" s="28">
        <v>104.79</v>
      </c>
      <c r="E7" s="28">
        <v>104.79</v>
      </c>
      <c r="F7" s="28">
        <v>106.92</v>
      </c>
      <c r="G7" s="28">
        <v>129.41999999999999</v>
      </c>
      <c r="H7" s="28">
        <v>154.13999999999999</v>
      </c>
      <c r="I7" s="28">
        <v>151.78</v>
      </c>
      <c r="J7" s="28">
        <v>119.54</v>
      </c>
      <c r="K7" s="28">
        <v>37.020000000000003</v>
      </c>
      <c r="L7" s="28">
        <v>16.04</v>
      </c>
      <c r="M7" s="28">
        <v>12.77</v>
      </c>
      <c r="N7" s="28">
        <v>13.29</v>
      </c>
      <c r="O7" s="28">
        <v>8.52</v>
      </c>
      <c r="P7" s="28">
        <v>46.43</v>
      </c>
      <c r="Q7" s="28">
        <v>94.22</v>
      </c>
      <c r="R7" s="28">
        <v>133.16</v>
      </c>
      <c r="S7" s="28">
        <v>163.09</v>
      </c>
      <c r="T7" s="28">
        <v>233.28</v>
      </c>
      <c r="U7" s="28">
        <v>197.99</v>
      </c>
      <c r="V7" s="28">
        <v>164.39</v>
      </c>
      <c r="W7" s="28">
        <v>137.13</v>
      </c>
      <c r="X7" s="28">
        <v>129.09</v>
      </c>
      <c r="Y7" s="28">
        <v>127.45</v>
      </c>
      <c r="Z7" s="29"/>
      <c r="AA7" s="30">
        <f>IF(SUM(B7:Z7)&lt;&gt;0,AVERAGEIF(B7:Z7,"&lt;&gt;"""),"")</f>
        <v>108.42208333333333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30.501000000000001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30.501000000000001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0.252</v>
      </c>
      <c r="C14" s="57">
        <v>3.0030000000000001</v>
      </c>
      <c r="D14" s="57"/>
      <c r="E14" s="57"/>
      <c r="F14" s="57">
        <v>0.72299999999999998</v>
      </c>
      <c r="G14" s="57">
        <v>3.5620000000000003</v>
      </c>
      <c r="H14" s="57">
        <v>3.0150000000000001</v>
      </c>
      <c r="I14" s="57">
        <v>3.1179999999999999</v>
      </c>
      <c r="J14" s="57">
        <v>39.847000000000008</v>
      </c>
      <c r="K14" s="57">
        <v>22.795999999999999</v>
      </c>
      <c r="L14" s="57">
        <v>10</v>
      </c>
      <c r="M14" s="57">
        <v>10</v>
      </c>
      <c r="N14" s="57">
        <v>10</v>
      </c>
      <c r="O14" s="57"/>
      <c r="P14" s="57">
        <v>12.675000000000001</v>
      </c>
      <c r="Q14" s="57">
        <v>16.356999999999999</v>
      </c>
      <c r="R14" s="57">
        <v>3.7</v>
      </c>
      <c r="S14" s="57">
        <v>4.4219999999999997</v>
      </c>
      <c r="T14" s="57"/>
      <c r="U14" s="57"/>
      <c r="V14" s="57"/>
      <c r="W14" s="57"/>
      <c r="X14" s="57"/>
      <c r="Y14" s="57"/>
      <c r="Z14" s="58"/>
      <c r="AA14" s="59">
        <f t="shared" si="0"/>
        <v>143.47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0.252</v>
      </c>
      <c r="C16" s="62">
        <f t="shared" ref="C16:Z16" si="1">IF(LEN(C$2)&gt;0,SUM(C10:C15),"")</f>
        <v>3.0030000000000001</v>
      </c>
      <c r="D16" s="62">
        <f t="shared" si="1"/>
        <v>0</v>
      </c>
      <c r="E16" s="62">
        <f t="shared" si="1"/>
        <v>0</v>
      </c>
      <c r="F16" s="62">
        <f t="shared" si="1"/>
        <v>0.72299999999999998</v>
      </c>
      <c r="G16" s="62">
        <f t="shared" si="1"/>
        <v>3.5620000000000003</v>
      </c>
      <c r="H16" s="62">
        <f t="shared" si="1"/>
        <v>33.515999999999998</v>
      </c>
      <c r="I16" s="62">
        <f t="shared" si="1"/>
        <v>3.1179999999999999</v>
      </c>
      <c r="J16" s="62">
        <f t="shared" si="1"/>
        <v>39.847000000000008</v>
      </c>
      <c r="K16" s="62">
        <f t="shared" si="1"/>
        <v>22.795999999999999</v>
      </c>
      <c r="L16" s="62">
        <f t="shared" si="1"/>
        <v>10</v>
      </c>
      <c r="M16" s="62">
        <f t="shared" si="1"/>
        <v>10</v>
      </c>
      <c r="N16" s="62">
        <f t="shared" si="1"/>
        <v>10</v>
      </c>
      <c r="O16" s="62">
        <f t="shared" si="1"/>
        <v>0</v>
      </c>
      <c r="P16" s="62">
        <f t="shared" si="1"/>
        <v>12.675000000000001</v>
      </c>
      <c r="Q16" s="62">
        <f t="shared" si="1"/>
        <v>16.356999999999999</v>
      </c>
      <c r="R16" s="62">
        <f t="shared" si="1"/>
        <v>3.7</v>
      </c>
      <c r="S16" s="62">
        <f t="shared" si="1"/>
        <v>4.4219999999999997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173.971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8.8000000000000007</v>
      </c>
      <c r="P19" s="72">
        <v>75</v>
      </c>
      <c r="Q19" s="72">
        <v>2.6</v>
      </c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120.89999999999999</v>
      </c>
    </row>
    <row r="20" spans="1:27" ht="24.95" customHeight="1" x14ac:dyDescent="0.2">
      <c r="A20" s="75" t="s">
        <v>15</v>
      </c>
      <c r="B20" s="76">
        <v>8.713000000000001</v>
      </c>
      <c r="C20" s="77">
        <v>8.4589999999999996</v>
      </c>
      <c r="D20" s="77">
        <v>6.0169999999999995</v>
      </c>
      <c r="E20" s="77">
        <v>6.089999999999999</v>
      </c>
      <c r="F20" s="77">
        <v>8.8889999999999993</v>
      </c>
      <c r="G20" s="77">
        <v>7.0960000000000001</v>
      </c>
      <c r="H20" s="77">
        <v>7.1720000000000006</v>
      </c>
      <c r="I20" s="77">
        <v>7.4619999999999997</v>
      </c>
      <c r="J20" s="77">
        <v>7.508</v>
      </c>
      <c r="K20" s="77">
        <v>10.257999999999999</v>
      </c>
      <c r="L20" s="77">
        <v>10.071999999999999</v>
      </c>
      <c r="M20" s="77">
        <v>9.8680000000000003</v>
      </c>
      <c r="N20" s="77">
        <v>9.8370000000000015</v>
      </c>
      <c r="O20" s="77">
        <v>9.77</v>
      </c>
      <c r="P20" s="77">
        <v>0.01</v>
      </c>
      <c r="Q20" s="77">
        <v>0.52300000000000002</v>
      </c>
      <c r="R20" s="77">
        <v>5.9409999999999998</v>
      </c>
      <c r="S20" s="77">
        <v>6.2770000000000001</v>
      </c>
      <c r="T20" s="77">
        <v>6.3639999999999999</v>
      </c>
      <c r="U20" s="77">
        <v>6.3129999999999997</v>
      </c>
      <c r="V20" s="77">
        <v>6.2620000000000005</v>
      </c>
      <c r="W20" s="77">
        <v>6.2409999999999997</v>
      </c>
      <c r="X20" s="77">
        <v>6.133</v>
      </c>
      <c r="Y20" s="77">
        <v>6.0759999999999996</v>
      </c>
      <c r="Z20" s="78"/>
      <c r="AA20" s="79">
        <f t="shared" si="2"/>
        <v>167.351</v>
      </c>
    </row>
    <row r="21" spans="1:27" ht="24.95" customHeight="1" x14ac:dyDescent="0.2">
      <c r="A21" s="75" t="s">
        <v>16</v>
      </c>
      <c r="B21" s="80">
        <v>44.963000000000001</v>
      </c>
      <c r="C21" s="81">
        <v>39.614999999999995</v>
      </c>
      <c r="D21" s="81">
        <v>10.647</v>
      </c>
      <c r="E21" s="81">
        <v>13.332000000000001</v>
      </c>
      <c r="F21" s="81">
        <v>37.733999999999995</v>
      </c>
      <c r="G21" s="81">
        <v>38.911000000000001</v>
      </c>
      <c r="H21" s="81">
        <v>17.817999999999998</v>
      </c>
      <c r="I21" s="81">
        <v>30.501999999999999</v>
      </c>
      <c r="J21" s="81">
        <v>33.992000000000004</v>
      </c>
      <c r="K21" s="81">
        <v>25.727999999999998</v>
      </c>
      <c r="L21" s="81">
        <v>29.983999999999998</v>
      </c>
      <c r="M21" s="81">
        <v>29.777999999999999</v>
      </c>
      <c r="N21" s="81">
        <v>28.308999999999997</v>
      </c>
      <c r="O21" s="81">
        <v>31.288</v>
      </c>
      <c r="P21" s="81">
        <v>4.6890000000000001</v>
      </c>
      <c r="Q21" s="81">
        <v>32.795000000000002</v>
      </c>
      <c r="R21" s="81">
        <v>41.3</v>
      </c>
      <c r="S21" s="81">
        <v>44.465000000000003</v>
      </c>
      <c r="T21" s="81">
        <v>22.371000000000002</v>
      </c>
      <c r="U21" s="81">
        <v>25.847999999999999</v>
      </c>
      <c r="V21" s="81">
        <v>42.227000000000004</v>
      </c>
      <c r="W21" s="81">
        <v>58.308</v>
      </c>
      <c r="X21" s="81">
        <v>63.608000000000004</v>
      </c>
      <c r="Y21" s="81">
        <v>41.957999999999998</v>
      </c>
      <c r="Z21" s="78"/>
      <c r="AA21" s="79">
        <f t="shared" si="2"/>
        <v>790.17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53.676000000000002</v>
      </c>
      <c r="C26" s="88">
        <f t="shared" ref="C26:Z26" si="3">IF(LEN(C$2)&gt;0,SUM(C19:C25),"")</f>
        <v>48.073999999999998</v>
      </c>
      <c r="D26" s="88">
        <f t="shared" si="3"/>
        <v>16.664000000000001</v>
      </c>
      <c r="E26" s="88">
        <f t="shared" si="3"/>
        <v>19.422000000000001</v>
      </c>
      <c r="F26" s="88">
        <f t="shared" si="3"/>
        <v>46.62299999999999</v>
      </c>
      <c r="G26" s="88">
        <f t="shared" si="3"/>
        <v>46.007000000000005</v>
      </c>
      <c r="H26" s="88">
        <f t="shared" si="3"/>
        <v>24.99</v>
      </c>
      <c r="I26" s="88">
        <f t="shared" si="3"/>
        <v>37.963999999999999</v>
      </c>
      <c r="J26" s="88">
        <f t="shared" si="3"/>
        <v>41.500000000000007</v>
      </c>
      <c r="K26" s="88">
        <f t="shared" si="3"/>
        <v>35.985999999999997</v>
      </c>
      <c r="L26" s="88">
        <f t="shared" si="3"/>
        <v>42.355999999999995</v>
      </c>
      <c r="M26" s="88">
        <f t="shared" si="3"/>
        <v>41.745999999999995</v>
      </c>
      <c r="N26" s="88">
        <f t="shared" si="3"/>
        <v>40.245999999999995</v>
      </c>
      <c r="O26" s="88">
        <f t="shared" si="3"/>
        <v>49.858000000000004</v>
      </c>
      <c r="P26" s="88">
        <f t="shared" si="3"/>
        <v>79.699000000000012</v>
      </c>
      <c r="Q26" s="88">
        <f t="shared" si="3"/>
        <v>35.917999999999999</v>
      </c>
      <c r="R26" s="88">
        <f t="shared" si="3"/>
        <v>75.241</v>
      </c>
      <c r="S26" s="88">
        <f t="shared" si="3"/>
        <v>50.742000000000004</v>
      </c>
      <c r="T26" s="88">
        <f t="shared" si="3"/>
        <v>28.735000000000003</v>
      </c>
      <c r="U26" s="88">
        <f t="shared" si="3"/>
        <v>32.161000000000001</v>
      </c>
      <c r="V26" s="88">
        <f t="shared" si="3"/>
        <v>48.489000000000004</v>
      </c>
      <c r="W26" s="88">
        <f t="shared" si="3"/>
        <v>64.549000000000007</v>
      </c>
      <c r="X26" s="88">
        <f t="shared" si="3"/>
        <v>69.741</v>
      </c>
      <c r="Y26" s="88">
        <f t="shared" si="3"/>
        <v>48.033999999999999</v>
      </c>
      <c r="Z26" s="89" t="str">
        <f t="shared" si="3"/>
        <v/>
      </c>
      <c r="AA26" s="90">
        <f>SUM(AA19:AA25)</f>
        <v>1078.4209999999998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53.927999999999997</v>
      </c>
      <c r="C30" s="77">
        <v>51.076999999999998</v>
      </c>
      <c r="D30" s="77">
        <v>16.664000000000001</v>
      </c>
      <c r="E30" s="77">
        <v>19.422000000000001</v>
      </c>
      <c r="F30" s="77">
        <v>47.345999999999997</v>
      </c>
      <c r="G30" s="77">
        <v>49.569000000000003</v>
      </c>
      <c r="H30" s="77">
        <v>58.506</v>
      </c>
      <c r="I30" s="77">
        <v>41.082000000000001</v>
      </c>
      <c r="J30" s="77">
        <v>81.346999999999994</v>
      </c>
      <c r="K30" s="77">
        <v>58.781999999999996</v>
      </c>
      <c r="L30" s="77">
        <v>52.356000000000002</v>
      </c>
      <c r="M30" s="77">
        <v>51.746000000000002</v>
      </c>
      <c r="N30" s="77">
        <v>50.246000000000002</v>
      </c>
      <c r="O30" s="77">
        <v>49.857999999999997</v>
      </c>
      <c r="P30" s="77">
        <v>92.373999999999995</v>
      </c>
      <c r="Q30" s="77">
        <v>52.274999999999999</v>
      </c>
      <c r="R30" s="77">
        <v>78.941000000000003</v>
      </c>
      <c r="S30" s="77">
        <v>55.164000000000001</v>
      </c>
      <c r="T30" s="77">
        <v>28.734999999999999</v>
      </c>
      <c r="U30" s="77">
        <v>32.161000000000001</v>
      </c>
      <c r="V30" s="77">
        <v>48.488999999999997</v>
      </c>
      <c r="W30" s="77">
        <v>64.549000000000007</v>
      </c>
      <c r="X30" s="77">
        <v>69.741</v>
      </c>
      <c r="Y30" s="77">
        <v>48.033999999999999</v>
      </c>
      <c r="Z30" s="78"/>
      <c r="AA30" s="79">
        <f>SUM(B30:Z30)</f>
        <v>1252.3920000000001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53.927999999999997</v>
      </c>
      <c r="C32" s="62">
        <f t="shared" ref="C32:Z32" si="4">IF(LEN(C$2)&gt;0,SUM(C29:C31),"")</f>
        <v>51.076999999999998</v>
      </c>
      <c r="D32" s="62">
        <f t="shared" si="4"/>
        <v>16.664000000000001</v>
      </c>
      <c r="E32" s="62">
        <f t="shared" si="4"/>
        <v>19.422000000000001</v>
      </c>
      <c r="F32" s="62">
        <f t="shared" si="4"/>
        <v>47.345999999999997</v>
      </c>
      <c r="G32" s="62">
        <f t="shared" si="4"/>
        <v>49.569000000000003</v>
      </c>
      <c r="H32" s="62">
        <f t="shared" si="4"/>
        <v>58.506</v>
      </c>
      <c r="I32" s="62">
        <f t="shared" si="4"/>
        <v>41.082000000000001</v>
      </c>
      <c r="J32" s="62">
        <f t="shared" si="4"/>
        <v>81.346999999999994</v>
      </c>
      <c r="K32" s="62">
        <f t="shared" si="4"/>
        <v>58.781999999999996</v>
      </c>
      <c r="L32" s="62">
        <f t="shared" si="4"/>
        <v>52.356000000000002</v>
      </c>
      <c r="M32" s="62">
        <f t="shared" si="4"/>
        <v>51.746000000000002</v>
      </c>
      <c r="N32" s="62">
        <f t="shared" si="4"/>
        <v>50.246000000000002</v>
      </c>
      <c r="O32" s="62">
        <f t="shared" si="4"/>
        <v>49.857999999999997</v>
      </c>
      <c r="P32" s="62">
        <f t="shared" si="4"/>
        <v>92.373999999999995</v>
      </c>
      <c r="Q32" s="62">
        <f t="shared" si="4"/>
        <v>52.274999999999999</v>
      </c>
      <c r="R32" s="62">
        <f t="shared" si="4"/>
        <v>78.941000000000003</v>
      </c>
      <c r="S32" s="62">
        <f t="shared" si="4"/>
        <v>55.164000000000001</v>
      </c>
      <c r="T32" s="62">
        <f t="shared" si="4"/>
        <v>28.734999999999999</v>
      </c>
      <c r="U32" s="62">
        <f t="shared" si="4"/>
        <v>32.161000000000001</v>
      </c>
      <c r="V32" s="62">
        <f t="shared" si="4"/>
        <v>48.488999999999997</v>
      </c>
      <c r="W32" s="62">
        <f t="shared" si="4"/>
        <v>64.549000000000007</v>
      </c>
      <c r="X32" s="62">
        <f t="shared" si="4"/>
        <v>69.741</v>
      </c>
      <c r="Y32" s="62">
        <f t="shared" si="4"/>
        <v>48.033999999999999</v>
      </c>
      <c r="Z32" s="63" t="str">
        <f t="shared" si="4"/>
        <v/>
      </c>
      <c r="AA32" s="64">
        <f>SUM(AA29:AA31)</f>
        <v>1252.3920000000001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53.928000000000004</v>
      </c>
      <c r="C52" s="88">
        <f t="shared" ref="C52:Z52" si="10">IF(LEN(C$2)&gt;0,SUM(C10:C15)+C26+C40,"")</f>
        <v>51.076999999999998</v>
      </c>
      <c r="D52" s="88">
        <f t="shared" si="10"/>
        <v>16.664000000000001</v>
      </c>
      <c r="E52" s="88">
        <f t="shared" si="10"/>
        <v>19.422000000000001</v>
      </c>
      <c r="F52" s="88">
        <f t="shared" si="10"/>
        <v>47.345999999999989</v>
      </c>
      <c r="G52" s="88">
        <f t="shared" si="10"/>
        <v>49.569000000000003</v>
      </c>
      <c r="H52" s="88">
        <f t="shared" si="10"/>
        <v>58.506</v>
      </c>
      <c r="I52" s="88">
        <f t="shared" si="10"/>
        <v>41.082000000000001</v>
      </c>
      <c r="J52" s="88">
        <f t="shared" si="10"/>
        <v>81.347000000000008</v>
      </c>
      <c r="K52" s="88">
        <f t="shared" si="10"/>
        <v>58.781999999999996</v>
      </c>
      <c r="L52" s="88">
        <f t="shared" si="10"/>
        <v>52.355999999999995</v>
      </c>
      <c r="M52" s="88">
        <f t="shared" si="10"/>
        <v>51.745999999999995</v>
      </c>
      <c r="N52" s="88">
        <f t="shared" si="10"/>
        <v>50.245999999999995</v>
      </c>
      <c r="O52" s="88">
        <f t="shared" si="10"/>
        <v>49.858000000000004</v>
      </c>
      <c r="P52" s="88">
        <f t="shared" si="10"/>
        <v>92.374000000000009</v>
      </c>
      <c r="Q52" s="88">
        <f t="shared" si="10"/>
        <v>52.274999999999999</v>
      </c>
      <c r="R52" s="88">
        <f t="shared" si="10"/>
        <v>78.941000000000003</v>
      </c>
      <c r="S52" s="88">
        <f t="shared" si="10"/>
        <v>55.164000000000001</v>
      </c>
      <c r="T52" s="88">
        <f t="shared" si="10"/>
        <v>28.735000000000003</v>
      </c>
      <c r="U52" s="88">
        <f t="shared" si="10"/>
        <v>32.161000000000001</v>
      </c>
      <c r="V52" s="88">
        <f t="shared" si="10"/>
        <v>48.489000000000004</v>
      </c>
      <c r="W52" s="88">
        <f t="shared" si="10"/>
        <v>64.549000000000007</v>
      </c>
      <c r="X52" s="88">
        <f t="shared" si="10"/>
        <v>69.741</v>
      </c>
      <c r="Y52" s="88">
        <f t="shared" si="10"/>
        <v>48.033999999999999</v>
      </c>
      <c r="Z52" s="89" t="str">
        <f t="shared" si="10"/>
        <v/>
      </c>
      <c r="AA52" s="104">
        <f>SUM(B52:Z52)</f>
        <v>1252.3920000000001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108.88</v>
      </c>
      <c r="C7" s="117">
        <v>108</v>
      </c>
      <c r="D7" s="117">
        <v>104.79</v>
      </c>
      <c r="E7" s="117">
        <v>104.79</v>
      </c>
      <c r="F7" s="117">
        <v>106.92</v>
      </c>
      <c r="G7" s="117">
        <v>129.41999999999999</v>
      </c>
      <c r="H7" s="117">
        <v>154.13999999999999</v>
      </c>
      <c r="I7" s="117">
        <v>151.78</v>
      </c>
      <c r="J7" s="117">
        <v>119.54</v>
      </c>
      <c r="K7" s="117">
        <v>37.020000000000003</v>
      </c>
      <c r="L7" s="117">
        <v>16.04</v>
      </c>
      <c r="M7" s="117">
        <v>12.77</v>
      </c>
      <c r="N7" s="117">
        <v>13.29</v>
      </c>
      <c r="O7" s="117">
        <v>8.52</v>
      </c>
      <c r="P7" s="117">
        <v>46.43</v>
      </c>
      <c r="Q7" s="117">
        <v>94.22</v>
      </c>
      <c r="R7" s="117">
        <v>133.16</v>
      </c>
      <c r="S7" s="117">
        <v>163.09</v>
      </c>
      <c r="T7" s="117">
        <v>233.28</v>
      </c>
      <c r="U7" s="117">
        <v>197.99</v>
      </c>
      <c r="V7" s="117">
        <v>164.39</v>
      </c>
      <c r="W7" s="117">
        <v>137.13</v>
      </c>
      <c r="X7" s="117">
        <v>129.09</v>
      </c>
      <c r="Y7" s="117">
        <v>127.45</v>
      </c>
      <c r="Z7" s="118"/>
      <c r="AA7" s="119">
        <f>IF(SUM(B7:Z7)&lt;&gt;0,AVERAGEIF(B7:Z7,"&lt;&gt;"""),"")</f>
        <v>108.42208333333333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2025-03-06T14:31:16Z</dcterms:created>
  <dcterms:modified xsi:type="dcterms:W3CDTF">2025-03-06T14:31:18Z</dcterms:modified>
</cp:coreProperties>
</file>