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<sst xmlns="http://schemas.openxmlformats.org/spreadsheetml/2006/main" count="119" uniqueCount="54">
  <si>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05/03/2025 16:38:44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</si>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</sst>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A8-418B-867D-DDBA620765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112.255</c:v>
                </c:pt>
                <c:pt idx="8">
                  <c:v>28</c:v>
                </c:pt>
                <c:pt idx="21">
                  <c:v>75</c:v>
                </c:pt>
                <c:pt idx="22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A8-418B-867D-DDBA620765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8A8-418B-867D-DDBA620765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0.66700000000000004</c:v>
                </c:pt>
                <c:pt idx="4">
                  <c:v>0.49</c:v>
                </c:pt>
                <c:pt idx="5">
                  <c:v>1.4889999999999999</c:v>
                </c:pt>
                <c:pt idx="6">
                  <c:v>1.47</c:v>
                </c:pt>
                <c:pt idx="7">
                  <c:v>1.23</c:v>
                </c:pt>
                <c:pt idx="9">
                  <c:v>0.92900000000000005</c:v>
                </c:pt>
                <c:pt idx="11">
                  <c:v>1.611</c:v>
                </c:pt>
                <c:pt idx="17">
                  <c:v>1.327</c:v>
                </c:pt>
                <c:pt idx="18">
                  <c:v>0.82000000000000006</c:v>
                </c:pt>
                <c:pt idx="21">
                  <c:v>1.8</c:v>
                </c:pt>
                <c:pt idx="23">
                  <c:v>23.527000000000001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A8-418B-867D-DDBA620765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A8-418B-867D-DDBA620765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A8-418B-867D-DDBA620765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A8-418B-867D-DDBA620765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8A8-418B-867D-DDBA620765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8A8-418B-867D-DDBA620765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46.633000000000003</c:v>
                </c:pt>
                <c:pt idx="1">
                  <c:v>34.715000000000003</c:v>
                </c:pt>
                <c:pt idx="2">
                  <c:v>34.139000000000003</c:v>
                </c:pt>
                <c:pt idx="3">
                  <c:v>40.904000000000003</c:v>
                </c:pt>
                <c:pt idx="4">
                  <c:v>37.480000000000004</c:v>
                </c:pt>
                <c:pt idx="5">
                  <c:v>30.713000000000001</c:v>
                </c:pt>
                <c:pt idx="7">
                  <c:v>27</c:v>
                </c:pt>
                <c:pt idx="8">
                  <c:v>123.801</c:v>
                </c:pt>
                <c:pt idx="16">
                  <c:v>102.8</c:v>
                </c:pt>
                <c:pt idx="17">
                  <c:v>96.588999999999999</c:v>
                </c:pt>
                <c:pt idx="18">
                  <c:v>84.602000000000004</c:v>
                </c:pt>
                <c:pt idx="19">
                  <c:v>93.789999999999992</c:v>
                </c:pt>
                <c:pt idx="20">
                  <c:v>66.998000000000005</c:v>
                </c:pt>
                <c:pt idx="22">
                  <c:v>6.44</c:v>
                </c:pt>
                <c:pt idx="23">
                  <c:v>3.8780000000000001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A8-418B-867D-DDBA6207659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A8-418B-867D-DDBA620765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8.9700000000000006</c:v>
                </c:pt>
                <c:pt idx="2">
                  <c:v>7.0379999999999994</c:v>
                </c:pt>
                <c:pt idx="3">
                  <c:v>5.625</c:v>
                </c:pt>
                <c:pt idx="4">
                  <c:v>3.6829999999999998</c:v>
                </c:pt>
                <c:pt idx="5">
                  <c:v>3.5220000000000002</c:v>
                </c:pt>
                <c:pt idx="6">
                  <c:v>1.2170000000000001</c:v>
                </c:pt>
                <c:pt idx="7">
                  <c:v>6.49</c:v>
                </c:pt>
                <c:pt idx="8">
                  <c:v>2.8210000000000002</c:v>
                </c:pt>
                <c:pt idx="9">
                  <c:v>13.784000000000001</c:v>
                </c:pt>
                <c:pt idx="10">
                  <c:v>44.221000000000004</c:v>
                </c:pt>
                <c:pt idx="11">
                  <c:v>43.170999999999999</c:v>
                </c:pt>
                <c:pt idx="12">
                  <c:v>47.081000000000003</c:v>
                </c:pt>
                <c:pt idx="13">
                  <c:v>49.805</c:v>
                </c:pt>
                <c:pt idx="14">
                  <c:v>104.322</c:v>
                </c:pt>
                <c:pt idx="15">
                  <c:v>44.503</c:v>
                </c:pt>
                <c:pt idx="16">
                  <c:v>1.4870000000000001</c:v>
                </c:pt>
                <c:pt idx="17">
                  <c:v>1.006</c:v>
                </c:pt>
                <c:pt idx="18">
                  <c:v>0.98599999999999999</c:v>
                </c:pt>
                <c:pt idx="19">
                  <c:v>0.98599999999999999</c:v>
                </c:pt>
                <c:pt idx="20">
                  <c:v>0.98599999999999999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1.119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A8-418B-867D-DDBA620765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8A8-418B-867D-DDBA620765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8A8-418B-867D-DDBA6207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107.22</c:v>
                </c:pt>
                <c:pt idx="1">
                  <c:v>106.33</c:v>
                </c:pt>
                <c:pt idx="2">
                  <c:v>105.28</c:v>
                </c:pt>
                <c:pt idx="3">
                  <c:v>106.36</c:v>
                </c:pt>
                <c:pt idx="4">
                  <c:v>116.16</c:v>
                </c:pt>
                <c:pt idx="5">
                  <c:v>147.07</c:v>
                </c:pt>
                <c:pt idx="6">
                  <c:v>167.86</c:v>
                </c:pt>
                <c:pt idx="7">
                  <c:v>153.83000000000001</c:v>
                </c:pt>
                <c:pt idx="8">
                  <c:v>103.99</c:v>
                </c:pt>
                <c:pt idx="9">
                  <c:v>80.069999999999993</c:v>
                </c:pt>
                <c:pt idx="10">
                  <c:v>29.14</c:v>
                </c:pt>
                <c:pt idx="11">
                  <c:v>5.6</c:v>
                </c:pt>
                <c:pt idx="12">
                  <c:v>1.73</c:v>
                </c:pt>
                <c:pt idx="13">
                  <c:v>1.07</c:v>
                </c:pt>
                <c:pt idx="14">
                  <c:v>18.86</c:v>
                </c:pt>
                <c:pt idx="15">
                  <c:v>75.430000000000007</c:v>
                </c:pt>
                <c:pt idx="16">
                  <c:v>119.71</c:v>
                </c:pt>
                <c:pt idx="17">
                  <c:v>216.27</c:v>
                </c:pt>
                <c:pt idx="18">
                  <c:v>268.29000000000002</c:v>
                </c:pt>
                <c:pt idx="19">
                  <c:v>256.93</c:v>
                </c:pt>
                <c:pt idx="20">
                  <c:v>218.2</c:v>
                </c:pt>
                <c:pt idx="21">
                  <c:v>157.56</c:v>
                </c:pt>
                <c:pt idx="22">
                  <c:v>157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A8-418B-867D-DDBA6207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9F-4165-8BDB-7CA5ED1460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8.1</c:v>
                </c:pt>
                <c:pt idx="12">
                  <c:v>8.1</c:v>
                </c:pt>
                <c:pt idx="13">
                  <c:v>10.8</c:v>
                </c:pt>
                <c:pt idx="14">
                  <c:v>75</c:v>
                </c:pt>
                <c:pt idx="1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F-4165-8BDB-7CA5ED1460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8.6519999999999992</c:v>
                </c:pt>
                <c:pt idx="1">
                  <c:v>6.0890000000000004</c:v>
                </c:pt>
                <c:pt idx="2">
                  <c:v>6.0529999999999999</c:v>
                </c:pt>
                <c:pt idx="3">
                  <c:v>9.3179999999999996</c:v>
                </c:pt>
                <c:pt idx="4">
                  <c:v>9.7030000000000012</c:v>
                </c:pt>
                <c:pt idx="5">
                  <c:v>6.8660000000000005</c:v>
                </c:pt>
                <c:pt idx="6">
                  <c:v>16.251999999999999</c:v>
                </c:pt>
                <c:pt idx="7">
                  <c:v>7.1970000000000001</c:v>
                </c:pt>
                <c:pt idx="8">
                  <c:v>14.709</c:v>
                </c:pt>
                <c:pt idx="9">
                  <c:v>1.212</c:v>
                </c:pt>
                <c:pt idx="10">
                  <c:v>14.607999999999999</c:v>
                </c:pt>
                <c:pt idx="11">
                  <c:v>13.141</c:v>
                </c:pt>
                <c:pt idx="12">
                  <c:v>12.962999999999999</c:v>
                </c:pt>
                <c:pt idx="13">
                  <c:v>12.716999999999999</c:v>
                </c:pt>
                <c:pt idx="14">
                  <c:v>11.081</c:v>
                </c:pt>
                <c:pt idx="15">
                  <c:v>0.01</c:v>
                </c:pt>
                <c:pt idx="16">
                  <c:v>8.6850000000000005</c:v>
                </c:pt>
                <c:pt idx="17">
                  <c:v>6.4710000000000001</c:v>
                </c:pt>
                <c:pt idx="18">
                  <c:v>27.434000000000001</c:v>
                </c:pt>
                <c:pt idx="19">
                  <c:v>30.91</c:v>
                </c:pt>
                <c:pt idx="20">
                  <c:v>20.579000000000001</c:v>
                </c:pt>
                <c:pt idx="21">
                  <c:v>8.8680000000000003</c:v>
                </c:pt>
                <c:pt idx="22">
                  <c:v>7.44</c:v>
                </c:pt>
                <c:pt idx="23">
                  <c:v>8.6019999999999985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F-4165-8BDB-7CA5ED1460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36.856000000000002</c:v>
                </c:pt>
                <c:pt idx="1">
                  <c:v>30.276</c:v>
                </c:pt>
                <c:pt idx="2">
                  <c:v>30.21</c:v>
                </c:pt>
                <c:pt idx="3">
                  <c:v>32.257999999999996</c:v>
                </c:pt>
                <c:pt idx="4">
                  <c:v>30.759999999999998</c:v>
                </c:pt>
                <c:pt idx="5">
                  <c:v>5.194</c:v>
                </c:pt>
                <c:pt idx="6">
                  <c:v>41.084000000000003</c:v>
                </c:pt>
                <c:pt idx="7">
                  <c:v>19.849</c:v>
                </c:pt>
                <c:pt idx="8">
                  <c:v>65.134</c:v>
                </c:pt>
                <c:pt idx="9">
                  <c:v>17.896999999999998</c:v>
                </c:pt>
                <c:pt idx="10">
                  <c:v>21.674000000000003</c:v>
                </c:pt>
                <c:pt idx="11">
                  <c:v>17.963999999999999</c:v>
                </c:pt>
                <c:pt idx="12">
                  <c:v>20.520999999999997</c:v>
                </c:pt>
                <c:pt idx="13">
                  <c:v>20.707999999999998</c:v>
                </c:pt>
                <c:pt idx="14">
                  <c:v>15.384</c:v>
                </c:pt>
                <c:pt idx="15">
                  <c:v>5.3840000000000003</c:v>
                </c:pt>
                <c:pt idx="16">
                  <c:v>53.210999999999999</c:v>
                </c:pt>
                <c:pt idx="17">
                  <c:v>57.816000000000003</c:v>
                </c:pt>
                <c:pt idx="18">
                  <c:v>49.794000000000004</c:v>
                </c:pt>
                <c:pt idx="19">
                  <c:v>58.400000000000006</c:v>
                </c:pt>
                <c:pt idx="20">
                  <c:v>72.025000000000006</c:v>
                </c:pt>
                <c:pt idx="21">
                  <c:v>61.933000000000007</c:v>
                </c:pt>
                <c:pt idx="22">
                  <c:v>69.561000000000007</c:v>
                </c:pt>
                <c:pt idx="23">
                  <c:v>42.417999999999999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F-4165-8BDB-7CA5ED1460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9F-4165-8BDB-7CA5ED1460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9F-4165-8BDB-7CA5ED1460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9F-4165-8BDB-7CA5ED1460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9F-4165-8BDB-7CA5ED1460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9F-4165-8BDB-7CA5ED1460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23.529</c:v>
                </c:pt>
                <c:pt idx="15">
                  <c:v>39.039000000000001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9F-4165-8BDB-7CA5ED1460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9F-4165-8BDB-7CA5ED1460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2.1110000000000002</c:v>
                </c:pt>
                <c:pt idx="1">
                  <c:v>7.3199999999999994</c:v>
                </c:pt>
                <c:pt idx="2">
                  <c:v>4.9139999999999997</c:v>
                </c:pt>
                <c:pt idx="3">
                  <c:v>5.62</c:v>
                </c:pt>
                <c:pt idx="4">
                  <c:v>1.19</c:v>
                </c:pt>
                <c:pt idx="5">
                  <c:v>0.13500000000000001</c:v>
                </c:pt>
                <c:pt idx="6">
                  <c:v>57.606000000000002</c:v>
                </c:pt>
                <c:pt idx="7">
                  <c:v>7.6740000000000004</c:v>
                </c:pt>
                <c:pt idx="8">
                  <c:v>74.779000000000011</c:v>
                </c:pt>
                <c:pt idx="9">
                  <c:v>25.603999999999999</c:v>
                </c:pt>
                <c:pt idx="10">
                  <c:v>5.6390000000000002</c:v>
                </c:pt>
                <c:pt idx="11">
                  <c:v>5.577</c:v>
                </c:pt>
                <c:pt idx="12">
                  <c:v>5.4969999999999999</c:v>
                </c:pt>
                <c:pt idx="13">
                  <c:v>5.58</c:v>
                </c:pt>
                <c:pt idx="14">
                  <c:v>2.8570000000000002</c:v>
                </c:pt>
                <c:pt idx="15">
                  <c:v>7.0000000000000007E-2</c:v>
                </c:pt>
                <c:pt idx="16">
                  <c:v>14.391</c:v>
                </c:pt>
                <c:pt idx="17">
                  <c:v>12.381</c:v>
                </c:pt>
                <c:pt idx="18">
                  <c:v>9.18</c:v>
                </c:pt>
                <c:pt idx="19">
                  <c:v>5.4659999999999993</c:v>
                </c:pt>
                <c:pt idx="20">
                  <c:v>5.38</c:v>
                </c:pt>
                <c:pt idx="21">
                  <c:v>6.9849999999999994</c:v>
                </c:pt>
                <c:pt idx="22">
                  <c:v>5.4249999999999998</c:v>
                </c:pt>
                <c:pt idx="23">
                  <c:v>5.5040000000000004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9F-4165-8BDB-7CA5ED1460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9F-4165-8BDB-7CA5ED1460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7">
                  <c:v>22.254000000000001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9F-4165-8BDB-7CA5ED146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107.22</c:v>
                </c:pt>
                <c:pt idx="1">
                  <c:v>106.33</c:v>
                </c:pt>
                <c:pt idx="2">
                  <c:v>105.28</c:v>
                </c:pt>
                <c:pt idx="3">
                  <c:v>106.36</c:v>
                </c:pt>
                <c:pt idx="4">
                  <c:v>116.16</c:v>
                </c:pt>
                <c:pt idx="5">
                  <c:v>147.07</c:v>
                </c:pt>
                <c:pt idx="6">
                  <c:v>167.86</c:v>
                </c:pt>
                <c:pt idx="7">
                  <c:v>153.83000000000001</c:v>
                </c:pt>
                <c:pt idx="8">
                  <c:v>103.99</c:v>
                </c:pt>
                <c:pt idx="9">
                  <c:v>80.069999999999993</c:v>
                </c:pt>
                <c:pt idx="10">
                  <c:v>29.14</c:v>
                </c:pt>
                <c:pt idx="11">
                  <c:v>5.6</c:v>
                </c:pt>
                <c:pt idx="12">
                  <c:v>1.73</c:v>
                </c:pt>
                <c:pt idx="13">
                  <c:v>1.07</c:v>
                </c:pt>
                <c:pt idx="14">
                  <c:v>18.86</c:v>
                </c:pt>
                <c:pt idx="15">
                  <c:v>75.430000000000007</c:v>
                </c:pt>
                <c:pt idx="16">
                  <c:v>119.71</c:v>
                </c:pt>
                <c:pt idx="17">
                  <c:v>216.27</c:v>
                </c:pt>
                <c:pt idx="18">
                  <c:v>268.29000000000002</c:v>
                </c:pt>
                <c:pt idx="19">
                  <c:v>256.93</c:v>
                </c:pt>
                <c:pt idx="20">
                  <c:v>218.2</c:v>
                </c:pt>
                <c:pt idx="21">
                  <c:v>157.56</c:v>
                </c:pt>
                <c:pt idx="22">
                  <c:v>157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9F-4165-8BDB-7CA5ED146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47.619</v>
      </c>
      <c r="C4" s="18">
        <v>43.685000000000002</v>
      </c>
      <c r="D4" s="18">
        <v>41.177</v>
      </c>
      <c r="E4" s="18">
        <v>47.196000000000005</v>
      </c>
      <c r="F4" s="18">
        <v>41.652999999999999</v>
      </c>
      <c r="G4" s="18">
        <v>35.724000000000004</v>
      </c>
      <c r="H4" s="18">
        <v>114.94199999999999</v>
      </c>
      <c r="I4" s="18">
        <v>34.72</v>
      </c>
      <c r="J4" s="18">
        <v>154.62200000000001</v>
      </c>
      <c r="K4" s="18">
        <v>44.713000000000008</v>
      </c>
      <c r="L4" s="18">
        <v>44.221000000000004</v>
      </c>
      <c r="M4" s="18">
        <v>44.781999999999996</v>
      </c>
      <c r="N4" s="18">
        <v>47.081000000000003</v>
      </c>
      <c r="O4" s="18">
        <v>49.805</v>
      </c>
      <c r="P4" s="18">
        <v>104.322</v>
      </c>
      <c r="Q4" s="18">
        <v>44.503</v>
      </c>
      <c r="R4" s="18">
        <v>104.28699999999999</v>
      </c>
      <c r="S4" s="18">
        <v>98.921999999999997</v>
      </c>
      <c r="T4" s="18">
        <v>86.408000000000001</v>
      </c>
      <c r="U4" s="18">
        <v>94.77600000000001</v>
      </c>
      <c r="V4" s="18">
        <v>97.983999999999995</v>
      </c>
      <c r="W4" s="18">
        <v>77.786000000000001</v>
      </c>
      <c r="X4" s="18">
        <v>82.426000000000002</v>
      </c>
      <c r="Y4" s="18">
        <v>56.523999999999994</v>
      </c>
      <c r="Z4" s="19"/>
      <c r="AA4" s="20">
        <f>SUM(B4:Z4)</f>
        <v>1639.8779999999997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107.22</v>
      </c>
      <c r="C7" s="28">
        <v>106.33</v>
      </c>
      <c r="D7" s="28">
        <v>105.28</v>
      </c>
      <c r="E7" s="28">
        <v>106.36</v>
      </c>
      <c r="F7" s="28">
        <v>116.16</v>
      </c>
      <c r="G7" s="28">
        <v>147.07</v>
      </c>
      <c r="H7" s="28">
        <v>167.86</v>
      </c>
      <c r="I7" s="28">
        <v>153.83000000000001</v>
      </c>
      <c r="J7" s="28">
        <v>103.99</v>
      </c>
      <c r="K7" s="28">
        <v>80.069999999999993</v>
      </c>
      <c r="L7" s="28">
        <v>29.14</v>
      </c>
      <c r="M7" s="28">
        <v>5.6</v>
      </c>
      <c r="N7" s="28">
        <v>1.73</v>
      </c>
      <c r="O7" s="28">
        <v>1.07</v>
      </c>
      <c r="P7" s="28">
        <v>18.86</v>
      </c>
      <c r="Q7" s="28">
        <v>75.430000000000007</v>
      </c>
      <c r="R7" s="28">
        <v>119.71</v>
      </c>
      <c r="S7" s="28">
        <v>216.27</v>
      </c>
      <c r="T7" s="28">
        <v>268.29000000000002</v>
      </c>
      <c r="U7" s="28">
        <v>256.93</v>
      </c>
      <c r="V7" s="28">
        <v>218.2</v>
      </c>
      <c r="W7" s="28">
        <v>157.56</v>
      </c>
      <c r="X7" s="28">
        <v>157</v>
      </c>
      <c r="Y7" s="28">
        <v>123</v>
      </c>
      <c r="Z7" s="29"/>
      <c r="AA7" s="30">
        <f>IF(SUM(B7:Z7)&lt;&gt;0,AVERAGEIF(B7:Z7,"&lt;&gt;"""),"")</f>
        <v>118.45666666666665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46.633000000000003</v>
      </c>
      <c r="C12" s="52">
        <v>34.715000000000003</v>
      </c>
      <c r="D12" s="52">
        <v>34.139000000000003</v>
      </c>
      <c r="E12" s="52">
        <v>40.904000000000003</v>
      </c>
      <c r="F12" s="52">
        <v>37.480000000000004</v>
      </c>
      <c r="G12" s="52">
        <v>30.713000000000001</v>
      </c>
      <c r="H12" s="52"/>
      <c r="I12" s="52">
        <v>27</v>
      </c>
      <c r="J12" s="52">
        <v>123.801</v>
      </c>
      <c r="K12" s="52"/>
      <c r="L12" s="52"/>
      <c r="M12" s="52"/>
      <c r="N12" s="52"/>
      <c r="O12" s="52"/>
      <c r="P12" s="52"/>
      <c r="Q12" s="52"/>
      <c r="R12" s="52">
        <v>102.8</v>
      </c>
      <c r="S12" s="52">
        <v>96.588999999999999</v>
      </c>
      <c r="T12" s="52">
        <v>84.602000000000004</v>
      </c>
      <c r="U12" s="52">
        <v>93.789999999999992</v>
      </c>
      <c r="V12" s="52">
        <v>66.998000000000005</v>
      </c>
      <c r="W12" s="52"/>
      <c r="X12" s="52">
        <v>6.44</v>
      </c>
      <c r="Y12" s="52">
        <v>3.8780000000000001</v>
      </c>
      <c r="Z12" s="53"/>
      <c r="AA12" s="54">
        <f t="shared" si="0"/>
        <v>830.4820000000002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8.9700000000000006</v>
      </c>
      <c r="D14" s="57">
        <v>7.0379999999999994</v>
      </c>
      <c r="E14" s="57">
        <v>5.625</v>
      </c>
      <c r="F14" s="57">
        <v>3.6829999999999998</v>
      </c>
      <c r="G14" s="57">
        <v>3.5220000000000002</v>
      </c>
      <c r="H14" s="57">
        <v>1.2170000000000001</v>
      </c>
      <c r="I14" s="57">
        <v>6.49</v>
      </c>
      <c r="J14" s="57">
        <v>2.8210000000000002</v>
      </c>
      <c r="K14" s="57">
        <v>13.784000000000001</v>
      </c>
      <c r="L14" s="57">
        <v>44.221000000000004</v>
      </c>
      <c r="M14" s="57">
        <v>43.170999999999999</v>
      </c>
      <c r="N14" s="57">
        <v>47.081000000000003</v>
      </c>
      <c r="O14" s="57">
        <v>49.805</v>
      </c>
      <c r="P14" s="57">
        <v>104.322</v>
      </c>
      <c r="Q14" s="57">
        <v>44.503</v>
      </c>
      <c r="R14" s="57">
        <v>1.4870000000000001</v>
      </c>
      <c r="S14" s="57">
        <v>1.006</v>
      </c>
      <c r="T14" s="57">
        <v>0.98599999999999999</v>
      </c>
      <c r="U14" s="57">
        <v>0.98599999999999999</v>
      </c>
      <c r="V14" s="57">
        <v>0.98599999999999999</v>
      </c>
      <c r="W14" s="57">
        <v>0.98599999999999999</v>
      </c>
      <c r="X14" s="57">
        <v>0.98599999999999999</v>
      </c>
      <c r="Y14" s="57">
        <v>1.119</v>
      </c>
      <c r="Z14" s="58"/>
      <c r="AA14" s="59">
        <f t="shared" si="0"/>
        <v>395.78099999999995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47.619</v>
      </c>
      <c r="C16" s="62">
        <f t="shared" si="1"/>
        <v>43.685000000000002</v>
      </c>
      <c r="D16" s="62">
        <f t="shared" si="1"/>
        <v>41.177</v>
      </c>
      <c r="E16" s="62">
        <f t="shared" si="1"/>
        <v>46.529000000000003</v>
      </c>
      <c r="F16" s="62">
        <f t="shared" si="1"/>
        <v>41.163000000000004</v>
      </c>
      <c r="G16" s="62">
        <f t="shared" si="1"/>
        <v>34.234999999999999</v>
      </c>
      <c r="H16" s="62">
        <f t="shared" si="1"/>
        <v>1.2170000000000001</v>
      </c>
      <c r="I16" s="62">
        <f t="shared" si="1"/>
        <v>33.49</v>
      </c>
      <c r="J16" s="62">
        <f t="shared" si="1"/>
        <v>126.622</v>
      </c>
      <c r="K16" s="62">
        <f t="shared" si="1"/>
        <v>13.784000000000001</v>
      </c>
      <c r="L16" s="62">
        <f t="shared" si="1"/>
        <v>44.221000000000004</v>
      </c>
      <c r="M16" s="62">
        <f t="shared" si="1"/>
        <v>43.170999999999999</v>
      </c>
      <c r="N16" s="62">
        <f t="shared" si="1"/>
        <v>47.081000000000003</v>
      </c>
      <c r="O16" s="62">
        <f t="shared" si="1"/>
        <v>49.805</v>
      </c>
      <c r="P16" s="62">
        <f t="shared" si="1"/>
        <v>104.322</v>
      </c>
      <c r="Q16" s="62">
        <f t="shared" si="1"/>
        <v>44.503</v>
      </c>
      <c r="R16" s="62">
        <f t="shared" si="1"/>
        <v>104.28699999999999</v>
      </c>
      <c r="S16" s="62">
        <f t="shared" si="1"/>
        <v>97.594999999999999</v>
      </c>
      <c r="T16" s="62">
        <f t="shared" si="1"/>
        <v>85.588000000000008</v>
      </c>
      <c r="U16" s="62">
        <f t="shared" si="1"/>
        <v>94.775999999999996</v>
      </c>
      <c r="V16" s="62">
        <f t="shared" si="1"/>
        <v>67.984000000000009</v>
      </c>
      <c r="W16" s="62">
        <f t="shared" si="1"/>
        <v>0.98599999999999999</v>
      </c>
      <c r="X16" s="62">
        <f t="shared" si="1"/>
        <v>7.4260000000000002</v>
      </c>
      <c r="Y16" s="62">
        <f t="shared" si="1"/>
        <v>4.9969999999999999</v>
      </c>
      <c r="Z16" s="63" t="str">
        <f t="shared" si="1"/>
        <v/>
      </c>
      <c r="AA16" s="64">
        <f>SUM(AA10:AA15)</f>
        <v>1226.2630000000001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112.255</v>
      </c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75</v>
      </c>
      <c r="Y19" s="72">
        <v>28</v>
      </c>
      <c r="Z19" s="73"/>
      <c r="AA19" s="74">
        <f t="shared" ref="AA19:AA25" si="2">SUM(B19:Z19)</f>
        <v>318.255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0.66700000000000004</v>
      </c>
      <c r="F21" s="81">
        <v>0.49</v>
      </c>
      <c r="G21" s="81">
        <v>1.4889999999999999</v>
      </c>
      <c r="H21" s="81">
        <v>1.47</v>
      </c>
      <c r="I21" s="81">
        <v>1.23</v>
      </c>
      <c r="J21" s="81"/>
      <c r="K21" s="81">
        <v>0.92900000000000005</v>
      </c>
      <c r="L21" s="81"/>
      <c r="M21" s="81">
        <v>1.611</v>
      </c>
      <c r="N21" s="81"/>
      <c r="O21" s="81"/>
      <c r="P21" s="81"/>
      <c r="Q21" s="81"/>
      <c r="R21" s="81"/>
      <c r="S21" s="81">
        <v>1.327</v>
      </c>
      <c r="T21" s="81">
        <v>0.82000000000000006</v>
      </c>
      <c r="U21" s="81"/>
      <c r="V21" s="81"/>
      <c r="W21" s="81">
        <v>1.8</v>
      </c>
      <c r="X21" s="81"/>
      <c r="Y21" s="81">
        <v>23.527000000000001</v>
      </c>
      <c r="Z21" s="78"/>
      <c r="AA21" s="79">
        <f t="shared" si="2"/>
        <v>35.36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0.66700000000000004</v>
      </c>
      <c r="F26" s="88">
        <f t="shared" si="3"/>
        <v>0.49</v>
      </c>
      <c r="G26" s="88">
        <f t="shared" si="3"/>
        <v>1.4889999999999999</v>
      </c>
      <c r="H26" s="88">
        <f t="shared" si="3"/>
        <v>113.72499999999999</v>
      </c>
      <c r="I26" s="88">
        <f t="shared" si="3"/>
        <v>1.23</v>
      </c>
      <c r="J26" s="88">
        <f t="shared" si="3"/>
        <v>28</v>
      </c>
      <c r="K26" s="88">
        <f t="shared" si="3"/>
        <v>0.92900000000000005</v>
      </c>
      <c r="L26" s="88">
        <f t="shared" si="3"/>
        <v>0</v>
      </c>
      <c r="M26" s="88">
        <f t="shared" si="3"/>
        <v>1.611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1.327</v>
      </c>
      <c r="T26" s="88">
        <f t="shared" si="3"/>
        <v>0.82000000000000006</v>
      </c>
      <c r="U26" s="88">
        <f t="shared" si="3"/>
        <v>0</v>
      </c>
      <c r="V26" s="88">
        <f t="shared" si="3"/>
        <v>0</v>
      </c>
      <c r="W26" s="88">
        <f t="shared" si="3"/>
        <v>76.8</v>
      </c>
      <c r="X26" s="88">
        <f t="shared" si="3"/>
        <v>75</v>
      </c>
      <c r="Y26" s="88">
        <f t="shared" si="3"/>
        <v>51.527000000000001</v>
      </c>
      <c r="Z26" s="89" t="str">
        <f t="shared" si="3"/>
        <v/>
      </c>
      <c r="AA26" s="90">
        <f>SUM(AA19:AA25)</f>
        <v>353.61500000000001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47.619</v>
      </c>
      <c r="C30" s="77">
        <v>43.685000000000002</v>
      </c>
      <c r="D30" s="77">
        <v>41.177</v>
      </c>
      <c r="E30" s="77">
        <v>47.195999999999998</v>
      </c>
      <c r="F30" s="77">
        <v>41.652999999999999</v>
      </c>
      <c r="G30" s="77">
        <v>35.723999999999997</v>
      </c>
      <c r="H30" s="77">
        <v>114.94199999999999</v>
      </c>
      <c r="I30" s="77">
        <v>34.72</v>
      </c>
      <c r="J30" s="77">
        <v>154.62200000000001</v>
      </c>
      <c r="K30" s="77">
        <v>14.712999999999999</v>
      </c>
      <c r="L30" s="77">
        <v>44.220999999999997</v>
      </c>
      <c r="M30" s="77">
        <v>44.781999999999996</v>
      </c>
      <c r="N30" s="77">
        <v>47.081000000000003</v>
      </c>
      <c r="O30" s="77">
        <v>49.805</v>
      </c>
      <c r="P30" s="77">
        <v>104.322</v>
      </c>
      <c r="Q30" s="77">
        <v>44.503</v>
      </c>
      <c r="R30" s="77">
        <v>104.28700000000001</v>
      </c>
      <c r="S30" s="77">
        <v>98.921999999999997</v>
      </c>
      <c r="T30" s="77">
        <v>86.408000000000001</v>
      </c>
      <c r="U30" s="77">
        <v>94.775999999999996</v>
      </c>
      <c r="V30" s="77">
        <v>67.983999999999995</v>
      </c>
      <c r="W30" s="77">
        <v>77.786000000000001</v>
      </c>
      <c r="X30" s="77">
        <v>82.426000000000002</v>
      </c>
      <c r="Y30" s="77">
        <v>56.524000000000001</v>
      </c>
      <c r="Z30" s="78"/>
      <c r="AA30" s="79">
        <f>SUM(B30:Z30)</f>
        <v>1579.8779999999997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47.619</v>
      </c>
      <c r="C32" s="62">
        <f t="shared" ref="C32:Z32" si="4">IF(LEN(C$2)&gt;0,SUM(C29:C31),"")</f>
        <v>43.685000000000002</v>
      </c>
      <c r="D32" s="62">
        <f t="shared" si="4"/>
        <v>41.177</v>
      </c>
      <c r="E32" s="62">
        <f t="shared" si="4"/>
        <v>47.195999999999998</v>
      </c>
      <c r="F32" s="62">
        <f t="shared" si="4"/>
        <v>41.652999999999999</v>
      </c>
      <c r="G32" s="62">
        <f t="shared" si="4"/>
        <v>35.723999999999997</v>
      </c>
      <c r="H32" s="62">
        <f t="shared" si="4"/>
        <v>114.94199999999999</v>
      </c>
      <c r="I32" s="62">
        <f t="shared" si="4"/>
        <v>34.72</v>
      </c>
      <c r="J32" s="62">
        <f t="shared" si="4"/>
        <v>154.62200000000001</v>
      </c>
      <c r="K32" s="62">
        <f t="shared" si="4"/>
        <v>14.712999999999999</v>
      </c>
      <c r="L32" s="62">
        <f t="shared" si="4"/>
        <v>44.220999999999997</v>
      </c>
      <c r="M32" s="62">
        <f t="shared" si="4"/>
        <v>44.781999999999996</v>
      </c>
      <c r="N32" s="62">
        <f t="shared" si="4"/>
        <v>47.081000000000003</v>
      </c>
      <c r="O32" s="62">
        <f t="shared" si="4"/>
        <v>49.805</v>
      </c>
      <c r="P32" s="62">
        <f t="shared" si="4"/>
        <v>104.322</v>
      </c>
      <c r="Q32" s="62">
        <f t="shared" si="4"/>
        <v>44.503</v>
      </c>
      <c r="R32" s="62">
        <f t="shared" si="4"/>
        <v>104.28700000000001</v>
      </c>
      <c r="S32" s="62">
        <f t="shared" si="4"/>
        <v>98.921999999999997</v>
      </c>
      <c r="T32" s="62">
        <f t="shared" si="4"/>
        <v>86.408000000000001</v>
      </c>
      <c r="U32" s="62">
        <f t="shared" si="4"/>
        <v>94.775999999999996</v>
      </c>
      <c r="V32" s="62">
        <f t="shared" si="4"/>
        <v>67.983999999999995</v>
      </c>
      <c r="W32" s="62">
        <f t="shared" si="4"/>
        <v>77.786000000000001</v>
      </c>
      <c r="X32" s="62">
        <f t="shared" si="4"/>
        <v>82.426000000000002</v>
      </c>
      <c r="Y32" s="62">
        <f t="shared" si="4"/>
        <v>56.524000000000001</v>
      </c>
      <c r="Z32" s="63" t="str">
        <f t="shared" si="4"/>
        <v/>
      </c>
      <c r="AA32" s="64">
        <f>SUM(AA29:AA31)</f>
        <v>1579.8779999999997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30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30</v>
      </c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30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30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30</v>
      </c>
      <c r="W45" s="99"/>
      <c r="X45" s="99"/>
      <c r="Y45" s="99"/>
      <c r="Z45" s="100"/>
      <c r="AA45" s="79">
        <f t="shared" si="7"/>
        <v>60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30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47.619</v>
      </c>
      <c r="C52" s="88">
        <f t="shared" si="10"/>
        <v>43.685000000000002</v>
      </c>
      <c r="D52" s="88">
        <f t="shared" si="10"/>
        <v>41.177</v>
      </c>
      <c r="E52" s="88">
        <f t="shared" si="10"/>
        <v>47.196000000000005</v>
      </c>
      <c r="F52" s="88">
        <f t="shared" si="10"/>
        <v>41.653000000000006</v>
      </c>
      <c r="G52" s="88">
        <f t="shared" si="10"/>
        <v>35.723999999999997</v>
      </c>
      <c r="H52" s="88">
        <f t="shared" si="10"/>
        <v>114.94199999999999</v>
      </c>
      <c r="I52" s="88">
        <f t="shared" si="10"/>
        <v>34.72</v>
      </c>
      <c r="J52" s="88">
        <f t="shared" si="10"/>
        <v>154.62200000000001</v>
      </c>
      <c r="K52" s="88">
        <f t="shared" si="10"/>
        <v>44.713000000000001</v>
      </c>
      <c r="L52" s="88">
        <f t="shared" si="10"/>
        <v>44.221000000000004</v>
      </c>
      <c r="M52" s="88">
        <f t="shared" si="10"/>
        <v>44.781999999999996</v>
      </c>
      <c r="N52" s="88">
        <f t="shared" si="10"/>
        <v>47.081000000000003</v>
      </c>
      <c r="O52" s="88">
        <f t="shared" si="10"/>
        <v>49.805</v>
      </c>
      <c r="P52" s="88">
        <f t="shared" si="10"/>
        <v>104.322</v>
      </c>
      <c r="Q52" s="88">
        <f t="shared" si="10"/>
        <v>44.503</v>
      </c>
      <c r="R52" s="88">
        <f t="shared" si="10"/>
        <v>104.28699999999999</v>
      </c>
      <c r="S52" s="88">
        <f t="shared" si="10"/>
        <v>98.921999999999997</v>
      </c>
      <c r="T52" s="88">
        <f t="shared" si="10"/>
        <v>86.408000000000001</v>
      </c>
      <c r="U52" s="88">
        <f t="shared" si="10"/>
        <v>94.775999999999996</v>
      </c>
      <c r="V52" s="88">
        <f t="shared" si="10"/>
        <v>97.984000000000009</v>
      </c>
      <c r="W52" s="88">
        <f t="shared" si="10"/>
        <v>77.786000000000001</v>
      </c>
      <c r="X52" s="88">
        <f t="shared" si="10"/>
        <v>82.426000000000002</v>
      </c>
      <c r="Y52" s="88">
        <f t="shared" si="10"/>
        <v>56.524000000000001</v>
      </c>
      <c r="Z52" s="89" t="str">
        <f t="shared" si="10"/>
        <v/>
      </c>
      <c r="AA52" s="104">
        <f>SUM(B52:Z52)</f>
        <v>1639.8779999999997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47.618999999999993</v>
      </c>
      <c r="C4" s="18">
        <v>43.685000000000002</v>
      </c>
      <c r="D4" s="18">
        <v>41.177000000000007</v>
      </c>
      <c r="E4" s="18">
        <v>47.195999999999998</v>
      </c>
      <c r="F4" s="18">
        <v>41.652999999999992</v>
      </c>
      <c r="G4" s="18">
        <v>35.723999999999997</v>
      </c>
      <c r="H4" s="18">
        <v>114.94199999999999</v>
      </c>
      <c r="I4" s="18">
        <v>34.72</v>
      </c>
      <c r="J4" s="18">
        <v>154.62200000000001</v>
      </c>
      <c r="K4" s="18">
        <v>44.713000000000001</v>
      </c>
      <c r="L4" s="18">
        <v>44.221000000000004</v>
      </c>
      <c r="M4" s="18">
        <v>44.782000000000004</v>
      </c>
      <c r="N4" s="18">
        <v>47.081000000000003</v>
      </c>
      <c r="O4" s="18">
        <v>49.804999999999993</v>
      </c>
      <c r="P4" s="18">
        <v>104.322</v>
      </c>
      <c r="Q4" s="18">
        <v>44.503</v>
      </c>
      <c r="R4" s="18">
        <v>104.28699999999999</v>
      </c>
      <c r="S4" s="18">
        <v>98.921999999999997</v>
      </c>
      <c r="T4" s="18">
        <v>86.408000000000015</v>
      </c>
      <c r="U4" s="18">
        <v>94.77600000000001</v>
      </c>
      <c r="V4" s="18">
        <v>97.983999999999995</v>
      </c>
      <c r="W4" s="18">
        <v>77.786000000000001</v>
      </c>
      <c r="X4" s="18">
        <v>82.426000000000002</v>
      </c>
      <c r="Y4" s="18">
        <v>56.524000000000001</v>
      </c>
      <c r="Z4" s="19"/>
      <c r="AA4" s="20">
        <f>SUM(B4:Z4)</f>
        <v>1639.8780000000002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107.22</v>
      </c>
      <c r="C7" s="28">
        <v>106.33</v>
      </c>
      <c r="D7" s="28">
        <v>105.28</v>
      </c>
      <c r="E7" s="28">
        <v>106.36</v>
      </c>
      <c r="F7" s="28">
        <v>116.16</v>
      </c>
      <c r="G7" s="28">
        <v>147.07</v>
      </c>
      <c r="H7" s="28">
        <v>167.86</v>
      </c>
      <c r="I7" s="28">
        <v>153.83000000000001</v>
      </c>
      <c r="J7" s="28">
        <v>103.99</v>
      </c>
      <c r="K7" s="28">
        <v>80.069999999999993</v>
      </c>
      <c r="L7" s="28">
        <v>29.14</v>
      </c>
      <c r="M7" s="28">
        <v>5.6</v>
      </c>
      <c r="N7" s="28">
        <v>1.73</v>
      </c>
      <c r="O7" s="28">
        <v>1.07</v>
      </c>
      <c r="P7" s="28">
        <v>18.86</v>
      </c>
      <c r="Q7" s="28">
        <v>75.430000000000007</v>
      </c>
      <c r="R7" s="28">
        <v>119.71</v>
      </c>
      <c r="S7" s="28">
        <v>216.27</v>
      </c>
      <c r="T7" s="28">
        <v>268.29000000000002</v>
      </c>
      <c r="U7" s="28">
        <v>256.93</v>
      </c>
      <c r="V7" s="28">
        <v>218.2</v>
      </c>
      <c r="W7" s="28">
        <v>157.56</v>
      </c>
      <c r="X7" s="28">
        <v>157</v>
      </c>
      <c r="Y7" s="28">
        <v>123</v>
      </c>
      <c r="Z7" s="29"/>
      <c r="AA7" s="30">
        <f>IF(SUM(B7:Z7)&lt;&gt;0,AVERAGEIF(B7:Z7,"&lt;&gt;"""),"")</f>
        <v>118.45666666666665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23.529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39.039000000000001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62.567999999999998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22.254000000000001</v>
      </c>
      <c r="T13" s="52"/>
      <c r="U13" s="52"/>
      <c r="V13" s="52"/>
      <c r="W13" s="52"/>
      <c r="X13" s="52"/>
      <c r="Y13" s="52"/>
      <c r="Z13" s="53"/>
      <c r="AA13" s="54">
        <f t="shared" si="0"/>
        <v>22.254000000000001</v>
      </c>
    </row>
    <row r="14" spans="1:27" ht="24.95" customHeight="1" x14ac:dyDescent="0.2">
      <c r="A14" s="55" t="s">
        <v>10</v>
      </c>
      <c r="B14" s="56">
        <v>2.1110000000000002</v>
      </c>
      <c r="C14" s="57">
        <v>7.3199999999999994</v>
      </c>
      <c r="D14" s="57">
        <v>4.9139999999999997</v>
      </c>
      <c r="E14" s="57">
        <v>5.62</v>
      </c>
      <c r="F14" s="57">
        <v>1.19</v>
      </c>
      <c r="G14" s="57">
        <v>0.13500000000000001</v>
      </c>
      <c r="H14" s="57">
        <v>57.606000000000002</v>
      </c>
      <c r="I14" s="57">
        <v>7.6740000000000004</v>
      </c>
      <c r="J14" s="57">
        <v>74.779000000000011</v>
      </c>
      <c r="K14" s="57">
        <v>25.603999999999999</v>
      </c>
      <c r="L14" s="57">
        <v>5.6390000000000002</v>
      </c>
      <c r="M14" s="57">
        <v>5.577</v>
      </c>
      <c r="N14" s="57">
        <v>5.4969999999999999</v>
      </c>
      <c r="O14" s="57">
        <v>5.58</v>
      </c>
      <c r="P14" s="57">
        <v>2.8570000000000002</v>
      </c>
      <c r="Q14" s="57">
        <v>7.0000000000000007E-2</v>
      </c>
      <c r="R14" s="57">
        <v>14.391</v>
      </c>
      <c r="S14" s="57">
        <v>12.381</v>
      </c>
      <c r="T14" s="57">
        <v>9.18</v>
      </c>
      <c r="U14" s="57">
        <v>5.4659999999999993</v>
      </c>
      <c r="V14" s="57">
        <v>5.38</v>
      </c>
      <c r="W14" s="57">
        <v>6.9849999999999994</v>
      </c>
      <c r="X14" s="57">
        <v>5.4249999999999998</v>
      </c>
      <c r="Y14" s="57">
        <v>5.5040000000000004</v>
      </c>
      <c r="Z14" s="58"/>
      <c r="AA14" s="59">
        <f t="shared" si="0"/>
        <v>276.8850000000001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2.1110000000000002</v>
      </c>
      <c r="C16" s="62">
        <f t="shared" ref="C16:Z16" si="1">IF(LEN(C$2)&gt;0,SUM(C10:C15),"")</f>
        <v>7.3199999999999994</v>
      </c>
      <c r="D16" s="62">
        <f t="shared" si="1"/>
        <v>4.9139999999999997</v>
      </c>
      <c r="E16" s="62">
        <f t="shared" si="1"/>
        <v>5.62</v>
      </c>
      <c r="F16" s="62">
        <f t="shared" si="1"/>
        <v>1.19</v>
      </c>
      <c r="G16" s="62">
        <f t="shared" si="1"/>
        <v>23.664000000000001</v>
      </c>
      <c r="H16" s="62">
        <f t="shared" si="1"/>
        <v>57.606000000000002</v>
      </c>
      <c r="I16" s="62">
        <f t="shared" si="1"/>
        <v>7.6740000000000004</v>
      </c>
      <c r="J16" s="62">
        <f t="shared" si="1"/>
        <v>74.779000000000011</v>
      </c>
      <c r="K16" s="62">
        <f t="shared" si="1"/>
        <v>25.603999999999999</v>
      </c>
      <c r="L16" s="62">
        <f t="shared" si="1"/>
        <v>5.6390000000000002</v>
      </c>
      <c r="M16" s="62">
        <f t="shared" si="1"/>
        <v>5.577</v>
      </c>
      <c r="N16" s="62">
        <f t="shared" si="1"/>
        <v>5.4969999999999999</v>
      </c>
      <c r="O16" s="62">
        <f t="shared" si="1"/>
        <v>5.58</v>
      </c>
      <c r="P16" s="62">
        <f t="shared" si="1"/>
        <v>2.8570000000000002</v>
      </c>
      <c r="Q16" s="62">
        <f t="shared" si="1"/>
        <v>39.109000000000002</v>
      </c>
      <c r="R16" s="62">
        <f t="shared" si="1"/>
        <v>14.391</v>
      </c>
      <c r="S16" s="62">
        <f t="shared" si="1"/>
        <v>34.635000000000005</v>
      </c>
      <c r="T16" s="62">
        <f t="shared" si="1"/>
        <v>9.18</v>
      </c>
      <c r="U16" s="62">
        <f t="shared" si="1"/>
        <v>5.4659999999999993</v>
      </c>
      <c r="V16" s="62">
        <f t="shared" si="1"/>
        <v>5.38</v>
      </c>
      <c r="W16" s="62">
        <f t="shared" si="1"/>
        <v>6.9849999999999994</v>
      </c>
      <c r="X16" s="62">
        <f t="shared" si="1"/>
        <v>5.4249999999999998</v>
      </c>
      <c r="Y16" s="62">
        <f t="shared" si="1"/>
        <v>5.5040000000000004</v>
      </c>
      <c r="Z16" s="63" t="str">
        <f t="shared" si="1"/>
        <v/>
      </c>
      <c r="AA16" s="64">
        <f>SUM(AA10:AA15)</f>
        <v>361.70700000000011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8.1</v>
      </c>
      <c r="N19" s="72">
        <v>8.1</v>
      </c>
      <c r="O19" s="72">
        <v>10.8</v>
      </c>
      <c r="P19" s="72">
        <v>75</v>
      </c>
      <c r="Q19" s="72"/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132.30000000000001</v>
      </c>
    </row>
    <row r="20" spans="1:27" ht="24.95" customHeight="1" x14ac:dyDescent="0.2">
      <c r="A20" s="75" t="s">
        <v>15</v>
      </c>
      <c r="B20" s="76">
        <v>8.6519999999999992</v>
      </c>
      <c r="C20" s="77">
        <v>6.0890000000000004</v>
      </c>
      <c r="D20" s="77">
        <v>6.0529999999999999</v>
      </c>
      <c r="E20" s="77">
        <v>9.3179999999999996</v>
      </c>
      <c r="F20" s="77">
        <v>9.7030000000000012</v>
      </c>
      <c r="G20" s="77">
        <v>6.8660000000000005</v>
      </c>
      <c r="H20" s="77">
        <v>16.251999999999999</v>
      </c>
      <c r="I20" s="77">
        <v>7.1970000000000001</v>
      </c>
      <c r="J20" s="77">
        <v>14.709</v>
      </c>
      <c r="K20" s="77">
        <v>1.212</v>
      </c>
      <c r="L20" s="77">
        <v>14.607999999999999</v>
      </c>
      <c r="M20" s="77">
        <v>13.141</v>
      </c>
      <c r="N20" s="77">
        <v>12.962999999999999</v>
      </c>
      <c r="O20" s="77">
        <v>12.716999999999999</v>
      </c>
      <c r="P20" s="77">
        <v>11.081</v>
      </c>
      <c r="Q20" s="77">
        <v>0.01</v>
      </c>
      <c r="R20" s="77">
        <v>8.6850000000000005</v>
      </c>
      <c r="S20" s="77">
        <v>6.4710000000000001</v>
      </c>
      <c r="T20" s="77">
        <v>27.434000000000001</v>
      </c>
      <c r="U20" s="77">
        <v>30.91</v>
      </c>
      <c r="V20" s="77">
        <v>20.579000000000001</v>
      </c>
      <c r="W20" s="77">
        <v>8.8680000000000003</v>
      </c>
      <c r="X20" s="77">
        <v>7.44</v>
      </c>
      <c r="Y20" s="77">
        <v>8.6019999999999985</v>
      </c>
      <c r="Z20" s="78"/>
      <c r="AA20" s="79">
        <f t="shared" si="2"/>
        <v>269.56</v>
      </c>
    </row>
    <row r="21" spans="1:27" ht="24.95" customHeight="1" x14ac:dyDescent="0.2">
      <c r="A21" s="75" t="s">
        <v>16</v>
      </c>
      <c r="B21" s="80">
        <v>36.856000000000002</v>
      </c>
      <c r="C21" s="81">
        <v>30.276</v>
      </c>
      <c r="D21" s="81">
        <v>30.21</v>
      </c>
      <c r="E21" s="81">
        <v>32.257999999999996</v>
      </c>
      <c r="F21" s="81">
        <v>30.759999999999998</v>
      </c>
      <c r="G21" s="81">
        <v>5.194</v>
      </c>
      <c r="H21" s="81">
        <v>41.084000000000003</v>
      </c>
      <c r="I21" s="81">
        <v>19.849</v>
      </c>
      <c r="J21" s="81">
        <v>65.134</v>
      </c>
      <c r="K21" s="81">
        <v>17.896999999999998</v>
      </c>
      <c r="L21" s="81">
        <v>21.674000000000003</v>
      </c>
      <c r="M21" s="81">
        <v>17.963999999999999</v>
      </c>
      <c r="N21" s="81">
        <v>20.520999999999997</v>
      </c>
      <c r="O21" s="81">
        <v>20.707999999999998</v>
      </c>
      <c r="P21" s="81">
        <v>15.384</v>
      </c>
      <c r="Q21" s="81">
        <v>5.3840000000000003</v>
      </c>
      <c r="R21" s="81">
        <v>53.210999999999999</v>
      </c>
      <c r="S21" s="81">
        <v>57.816000000000003</v>
      </c>
      <c r="T21" s="81">
        <v>49.794000000000004</v>
      </c>
      <c r="U21" s="81">
        <v>58.400000000000006</v>
      </c>
      <c r="V21" s="81">
        <v>72.025000000000006</v>
      </c>
      <c r="W21" s="81">
        <v>61.933000000000007</v>
      </c>
      <c r="X21" s="81">
        <v>69.561000000000007</v>
      </c>
      <c r="Y21" s="81">
        <v>42.417999999999999</v>
      </c>
      <c r="Z21" s="78"/>
      <c r="AA21" s="79">
        <f t="shared" si="2"/>
        <v>876.31100000000004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45.508000000000003</v>
      </c>
      <c r="C26" s="88">
        <f t="shared" ref="C26:Z26" si="3">IF(LEN(C$2)&gt;0,SUM(C19:C25),"")</f>
        <v>36.365000000000002</v>
      </c>
      <c r="D26" s="88">
        <f t="shared" si="3"/>
        <v>36.262999999999998</v>
      </c>
      <c r="E26" s="88">
        <f t="shared" si="3"/>
        <v>41.575999999999993</v>
      </c>
      <c r="F26" s="88">
        <f t="shared" si="3"/>
        <v>40.463000000000001</v>
      </c>
      <c r="G26" s="88">
        <f t="shared" si="3"/>
        <v>12.06</v>
      </c>
      <c r="H26" s="88">
        <f t="shared" si="3"/>
        <v>57.335999999999999</v>
      </c>
      <c r="I26" s="88">
        <f t="shared" si="3"/>
        <v>27.045999999999999</v>
      </c>
      <c r="J26" s="88">
        <f t="shared" si="3"/>
        <v>79.843000000000004</v>
      </c>
      <c r="K26" s="88">
        <f t="shared" si="3"/>
        <v>19.108999999999998</v>
      </c>
      <c r="L26" s="88">
        <f t="shared" si="3"/>
        <v>38.582000000000001</v>
      </c>
      <c r="M26" s="88">
        <f t="shared" si="3"/>
        <v>39.204999999999998</v>
      </c>
      <c r="N26" s="88">
        <f t="shared" si="3"/>
        <v>41.583999999999996</v>
      </c>
      <c r="O26" s="88">
        <f t="shared" si="3"/>
        <v>44.224999999999994</v>
      </c>
      <c r="P26" s="88">
        <f t="shared" si="3"/>
        <v>101.465</v>
      </c>
      <c r="Q26" s="88">
        <f t="shared" si="3"/>
        <v>5.3940000000000001</v>
      </c>
      <c r="R26" s="88">
        <f t="shared" si="3"/>
        <v>89.896000000000001</v>
      </c>
      <c r="S26" s="88">
        <f t="shared" si="3"/>
        <v>64.287000000000006</v>
      </c>
      <c r="T26" s="88">
        <f t="shared" si="3"/>
        <v>77.228000000000009</v>
      </c>
      <c r="U26" s="88">
        <f t="shared" si="3"/>
        <v>89.31</v>
      </c>
      <c r="V26" s="88">
        <f t="shared" si="3"/>
        <v>92.604000000000013</v>
      </c>
      <c r="W26" s="88">
        <f t="shared" si="3"/>
        <v>70.801000000000002</v>
      </c>
      <c r="X26" s="88">
        <f t="shared" si="3"/>
        <v>77.001000000000005</v>
      </c>
      <c r="Y26" s="88">
        <f t="shared" si="3"/>
        <v>51.019999999999996</v>
      </c>
      <c r="Z26" s="89" t="str">
        <f t="shared" si="3"/>
        <v/>
      </c>
      <c r="AA26" s="90">
        <f>SUM(AA19:AA25)</f>
        <v>1278.171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47.619</v>
      </c>
      <c r="C30" s="77">
        <v>43.685000000000002</v>
      </c>
      <c r="D30" s="77">
        <v>41.177</v>
      </c>
      <c r="E30" s="77">
        <v>47.195999999999998</v>
      </c>
      <c r="F30" s="77">
        <v>41.652999999999999</v>
      </c>
      <c r="G30" s="77">
        <v>35.723999999999997</v>
      </c>
      <c r="H30" s="77">
        <v>114.94199999999999</v>
      </c>
      <c r="I30" s="77">
        <v>34.72</v>
      </c>
      <c r="J30" s="77">
        <v>154.62200000000001</v>
      </c>
      <c r="K30" s="77">
        <v>44.713000000000001</v>
      </c>
      <c r="L30" s="77">
        <v>44.220999999999997</v>
      </c>
      <c r="M30" s="77">
        <v>44.781999999999996</v>
      </c>
      <c r="N30" s="77">
        <v>47.081000000000003</v>
      </c>
      <c r="O30" s="77">
        <v>49.805</v>
      </c>
      <c r="P30" s="77">
        <v>104.322</v>
      </c>
      <c r="Q30" s="77">
        <v>44.503</v>
      </c>
      <c r="R30" s="77">
        <v>104.28700000000001</v>
      </c>
      <c r="S30" s="77">
        <v>98.921999999999997</v>
      </c>
      <c r="T30" s="77">
        <v>86.408000000000001</v>
      </c>
      <c r="U30" s="77">
        <v>94.775999999999996</v>
      </c>
      <c r="V30" s="77">
        <v>97.983999999999995</v>
      </c>
      <c r="W30" s="77">
        <v>77.786000000000001</v>
      </c>
      <c r="X30" s="77">
        <v>82.426000000000002</v>
      </c>
      <c r="Y30" s="77">
        <v>56.524000000000001</v>
      </c>
      <c r="Z30" s="78"/>
      <c r="AA30" s="79">
        <f>SUM(B30:Z30)</f>
        <v>1639.8779999999997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47.619</v>
      </c>
      <c r="C32" s="62">
        <f t="shared" ref="C32:Z32" si="4">IF(LEN(C$2)&gt;0,SUM(C29:C31),"")</f>
        <v>43.685000000000002</v>
      </c>
      <c r="D32" s="62">
        <f t="shared" si="4"/>
        <v>41.177</v>
      </c>
      <c r="E32" s="62">
        <f t="shared" si="4"/>
        <v>47.195999999999998</v>
      </c>
      <c r="F32" s="62">
        <f t="shared" si="4"/>
        <v>41.652999999999999</v>
      </c>
      <c r="G32" s="62">
        <f t="shared" si="4"/>
        <v>35.723999999999997</v>
      </c>
      <c r="H32" s="62">
        <f t="shared" si="4"/>
        <v>114.94199999999999</v>
      </c>
      <c r="I32" s="62">
        <f t="shared" si="4"/>
        <v>34.72</v>
      </c>
      <c r="J32" s="62">
        <f t="shared" si="4"/>
        <v>154.62200000000001</v>
      </c>
      <c r="K32" s="62">
        <f t="shared" si="4"/>
        <v>44.713000000000001</v>
      </c>
      <c r="L32" s="62">
        <f t="shared" si="4"/>
        <v>44.220999999999997</v>
      </c>
      <c r="M32" s="62">
        <f t="shared" si="4"/>
        <v>44.781999999999996</v>
      </c>
      <c r="N32" s="62">
        <f t="shared" si="4"/>
        <v>47.081000000000003</v>
      </c>
      <c r="O32" s="62">
        <f t="shared" si="4"/>
        <v>49.805</v>
      </c>
      <c r="P32" s="62">
        <f t="shared" si="4"/>
        <v>104.322</v>
      </c>
      <c r="Q32" s="62">
        <f t="shared" si="4"/>
        <v>44.503</v>
      </c>
      <c r="R32" s="62">
        <f t="shared" si="4"/>
        <v>104.28700000000001</v>
      </c>
      <c r="S32" s="62">
        <f t="shared" si="4"/>
        <v>98.921999999999997</v>
      </c>
      <c r="T32" s="62">
        <f t="shared" si="4"/>
        <v>86.408000000000001</v>
      </c>
      <c r="U32" s="62">
        <f t="shared" si="4"/>
        <v>94.775999999999996</v>
      </c>
      <c r="V32" s="62">
        <f t="shared" si="4"/>
        <v>97.983999999999995</v>
      </c>
      <c r="W32" s="62">
        <f t="shared" si="4"/>
        <v>77.786000000000001</v>
      </c>
      <c r="X32" s="62">
        <f t="shared" si="4"/>
        <v>82.426000000000002</v>
      </c>
      <c r="Y32" s="62">
        <f t="shared" si="4"/>
        <v>56.524000000000001</v>
      </c>
      <c r="Z32" s="63" t="str">
        <f t="shared" si="4"/>
        <v/>
      </c>
      <c r="AA32" s="64">
        <f>SUM(AA29:AA31)</f>
        <v>1639.8779999999997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47.619</v>
      </c>
      <c r="C52" s="88">
        <f t="shared" ref="C52:Z52" si="10">IF(LEN(C$2)&gt;0,SUM(C10:C15)+C26+C40,"")</f>
        <v>43.685000000000002</v>
      </c>
      <c r="D52" s="88">
        <f t="shared" si="10"/>
        <v>41.177</v>
      </c>
      <c r="E52" s="88">
        <f t="shared" si="10"/>
        <v>47.195999999999991</v>
      </c>
      <c r="F52" s="88">
        <f t="shared" si="10"/>
        <v>41.652999999999999</v>
      </c>
      <c r="G52" s="88">
        <f t="shared" si="10"/>
        <v>35.724000000000004</v>
      </c>
      <c r="H52" s="88">
        <f t="shared" si="10"/>
        <v>114.94200000000001</v>
      </c>
      <c r="I52" s="88">
        <f t="shared" si="10"/>
        <v>34.72</v>
      </c>
      <c r="J52" s="88">
        <f t="shared" si="10"/>
        <v>154.62200000000001</v>
      </c>
      <c r="K52" s="88">
        <f t="shared" si="10"/>
        <v>44.712999999999994</v>
      </c>
      <c r="L52" s="88">
        <f t="shared" si="10"/>
        <v>44.221000000000004</v>
      </c>
      <c r="M52" s="88">
        <f t="shared" si="10"/>
        <v>44.781999999999996</v>
      </c>
      <c r="N52" s="88">
        <f t="shared" si="10"/>
        <v>47.080999999999996</v>
      </c>
      <c r="O52" s="88">
        <f t="shared" si="10"/>
        <v>49.804999999999993</v>
      </c>
      <c r="P52" s="88">
        <f t="shared" si="10"/>
        <v>104.322</v>
      </c>
      <c r="Q52" s="88">
        <f t="shared" si="10"/>
        <v>44.503</v>
      </c>
      <c r="R52" s="88">
        <f t="shared" si="10"/>
        <v>104.28700000000001</v>
      </c>
      <c r="S52" s="88">
        <f t="shared" si="10"/>
        <v>98.922000000000011</v>
      </c>
      <c r="T52" s="88">
        <f t="shared" si="10"/>
        <v>86.408000000000015</v>
      </c>
      <c r="U52" s="88">
        <f t="shared" si="10"/>
        <v>94.775999999999996</v>
      </c>
      <c r="V52" s="88">
        <f t="shared" si="10"/>
        <v>97.984000000000009</v>
      </c>
      <c r="W52" s="88">
        <f t="shared" si="10"/>
        <v>77.786000000000001</v>
      </c>
      <c r="X52" s="88">
        <f t="shared" si="10"/>
        <v>82.426000000000002</v>
      </c>
      <c r="Y52" s="88">
        <f t="shared" si="10"/>
        <v>56.523999999999994</v>
      </c>
      <c r="Z52" s="89" t="str">
        <f t="shared" si="10"/>
        <v/>
      </c>
      <c r="AA52" s="104">
        <f>SUM(B52:Z52)</f>
        <v>1639.8779999999999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-30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-30</v>
      </c>
      <c r="W4" s="18"/>
      <c r="X4" s="18"/>
      <c r="Y4" s="18"/>
      <c r="Z4" s="19"/>
      <c r="AA4" s="111">
        <f>SUM(B4:Z4)</f>
        <v>-60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107.22</v>
      </c>
      <c r="C7" s="117">
        <v>106.33</v>
      </c>
      <c r="D7" s="117">
        <v>105.28</v>
      </c>
      <c r="E7" s="117">
        <v>106.36</v>
      </c>
      <c r="F7" s="117">
        <v>116.16</v>
      </c>
      <c r="G7" s="117">
        <v>147.07</v>
      </c>
      <c r="H7" s="117">
        <v>167.86</v>
      </c>
      <c r="I7" s="117">
        <v>153.83000000000001</v>
      </c>
      <c r="J7" s="117">
        <v>103.99</v>
      </c>
      <c r="K7" s="117">
        <v>80.069999999999993</v>
      </c>
      <c r="L7" s="117">
        <v>29.14</v>
      </c>
      <c r="M7" s="117">
        <v>5.6</v>
      </c>
      <c r="N7" s="117">
        <v>1.73</v>
      </c>
      <c r="O7" s="117">
        <v>1.07</v>
      </c>
      <c r="P7" s="117">
        <v>18.86</v>
      </c>
      <c r="Q7" s="117">
        <v>75.430000000000007</v>
      </c>
      <c r="R7" s="117">
        <v>119.71</v>
      </c>
      <c r="S7" s="117">
        <v>216.27</v>
      </c>
      <c r="T7" s="117">
        <v>268.29000000000002</v>
      </c>
      <c r="U7" s="117">
        <v>256.93</v>
      </c>
      <c r="V7" s="117">
        <v>218.2</v>
      </c>
      <c r="W7" s="117">
        <v>157.56</v>
      </c>
      <c r="X7" s="117">
        <v>157</v>
      </c>
      <c r="Y7" s="117">
        <v>123</v>
      </c>
      <c r="Z7" s="118"/>
      <c r="AA7" s="119">
        <f>IF(SUM(B7:Z7)&lt;&gt;0,AVERAGEIF(B7:Z7,"&lt;&gt;"""),"")</f>
        <v>118.45666666666665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30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30</v>
      </c>
      <c r="W13" s="129"/>
      <c r="X13" s="129"/>
      <c r="Y13" s="130"/>
      <c r="Z13" s="131"/>
      <c r="AA13" s="132">
        <f t="shared" si="0"/>
        <v>60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2025-03-05T14:39:00Z</dcterms:created>
  <dcterms:modified xsi:type="dcterms:W3CDTF">2025-03-05T14:39:01Z</dcterms:modified>
</cp:coreProperties>
</file>