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<sst xmlns="http://schemas.openxmlformats.org/spreadsheetml/2006/main" count="119" uniqueCount="54">
  <si>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04/03/2025 16:31:36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</si>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</sst>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651-4E79-BE46-2AC86BC4250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125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51-4E79-BE46-2AC86BC4250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651-4E79-BE46-2AC86BC4250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0.52</c:v>
                </c:pt>
                <c:pt idx="9">
                  <c:v>10.692</c:v>
                </c:pt>
                <c:pt idx="10">
                  <c:v>19.167000000000002</c:v>
                </c:pt>
                <c:pt idx="11">
                  <c:v>24.672000000000001</c:v>
                </c:pt>
                <c:pt idx="12">
                  <c:v>41.309999999999995</c:v>
                </c:pt>
                <c:pt idx="13">
                  <c:v>24.135999999999999</c:v>
                </c:pt>
                <c:pt idx="14">
                  <c:v>90.509999999999991</c:v>
                </c:pt>
                <c:pt idx="15">
                  <c:v>90.24</c:v>
                </c:pt>
                <c:pt idx="16">
                  <c:v>0.79400000000000004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51-4E79-BE46-2AC86BC4250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651-4E79-BE46-2AC86BC4250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651-4E79-BE46-2AC86BC4250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651-4E79-BE46-2AC86BC4250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651-4E79-BE46-2AC86BC4250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651-4E79-BE46-2AC86BC4250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55.293999999999997</c:v>
                </c:pt>
                <c:pt idx="2">
                  <c:v>38.747</c:v>
                </c:pt>
                <c:pt idx="3">
                  <c:v>36.843000000000004</c:v>
                </c:pt>
                <c:pt idx="4">
                  <c:v>36.192999999999998</c:v>
                </c:pt>
                <c:pt idx="5">
                  <c:v>102.66800000000001</c:v>
                </c:pt>
                <c:pt idx="7">
                  <c:v>53.766999999999996</c:v>
                </c:pt>
                <c:pt idx="16">
                  <c:v>26.756</c:v>
                </c:pt>
                <c:pt idx="17">
                  <c:v>18.798000000000002</c:v>
                </c:pt>
                <c:pt idx="18">
                  <c:v>52.618000000000002</c:v>
                </c:pt>
                <c:pt idx="19">
                  <c:v>59.316000000000003</c:v>
                </c:pt>
                <c:pt idx="20">
                  <c:v>56.691000000000003</c:v>
                </c:pt>
                <c:pt idx="21">
                  <c:v>56.703999999999994</c:v>
                </c:pt>
                <c:pt idx="22">
                  <c:v>80.710000000000008</c:v>
                </c:pt>
                <c:pt idx="23">
                  <c:v>60.427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651-4E79-BE46-2AC86BC4250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651-4E79-BE46-2AC86BC4250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12.75</c:v>
                </c:pt>
                <c:pt idx="1">
                  <c:v>9.6819999999999986</c:v>
                </c:pt>
                <c:pt idx="2">
                  <c:v>8.8999999999999986</c:v>
                </c:pt>
                <c:pt idx="3">
                  <c:v>9.0890000000000004</c:v>
                </c:pt>
                <c:pt idx="4">
                  <c:v>9.0180000000000007</c:v>
                </c:pt>
                <c:pt idx="5">
                  <c:v>12.878</c:v>
                </c:pt>
                <c:pt idx="6">
                  <c:v>7.5809999999999995</c:v>
                </c:pt>
                <c:pt idx="7">
                  <c:v>18.73</c:v>
                </c:pt>
                <c:pt idx="8">
                  <c:v>19.561999999999998</c:v>
                </c:pt>
                <c:pt idx="9">
                  <c:v>69.161000000000001</c:v>
                </c:pt>
                <c:pt idx="10">
                  <c:v>92.228000000000009</c:v>
                </c:pt>
                <c:pt idx="11">
                  <c:v>84.442999999999998</c:v>
                </c:pt>
                <c:pt idx="12">
                  <c:v>65.997000000000014</c:v>
                </c:pt>
                <c:pt idx="13">
                  <c:v>78.933000000000007</c:v>
                </c:pt>
                <c:pt idx="14">
                  <c:v>20.294</c:v>
                </c:pt>
                <c:pt idx="15">
                  <c:v>14.031000000000001</c:v>
                </c:pt>
                <c:pt idx="16">
                  <c:v>7.4489999999999998</c:v>
                </c:pt>
                <c:pt idx="17">
                  <c:v>5.8780000000000001</c:v>
                </c:pt>
                <c:pt idx="18">
                  <c:v>6.2859999999999996</c:v>
                </c:pt>
                <c:pt idx="19">
                  <c:v>2.8860000000000001</c:v>
                </c:pt>
                <c:pt idx="20">
                  <c:v>6.7859999999999996</c:v>
                </c:pt>
                <c:pt idx="21">
                  <c:v>6.7859999999999996</c:v>
                </c:pt>
                <c:pt idx="22">
                  <c:v>6.5859999999999994</c:v>
                </c:pt>
                <c:pt idx="23">
                  <c:v>6.3860000000000001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651-4E79-BE46-2AC86BC4250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651-4E79-BE46-2AC86BC4250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45</c:v>
                </c:pt>
                <c:pt idx="17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651-4E79-BE46-2AC86BC42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49.99</c:v>
                </c:pt>
                <c:pt idx="1">
                  <c:v>127</c:v>
                </c:pt>
                <c:pt idx="2">
                  <c:v>112.98</c:v>
                </c:pt>
                <c:pt idx="3">
                  <c:v>108.58</c:v>
                </c:pt>
                <c:pt idx="4">
                  <c:v>126.94</c:v>
                </c:pt>
                <c:pt idx="5">
                  <c:v>149.87</c:v>
                </c:pt>
                <c:pt idx="6">
                  <c:v>171.61</c:v>
                </c:pt>
                <c:pt idx="7">
                  <c:v>128</c:v>
                </c:pt>
                <c:pt idx="8">
                  <c:v>94.35</c:v>
                </c:pt>
                <c:pt idx="9">
                  <c:v>5.57</c:v>
                </c:pt>
                <c:pt idx="10">
                  <c:v>0.54</c:v>
                </c:pt>
                <c:pt idx="11">
                  <c:v>0.54</c:v>
                </c:pt>
                <c:pt idx="12">
                  <c:v>0.54</c:v>
                </c:pt>
                <c:pt idx="13">
                  <c:v>0.54</c:v>
                </c:pt>
                <c:pt idx="14">
                  <c:v>3.43</c:v>
                </c:pt>
                <c:pt idx="15">
                  <c:v>61.95</c:v>
                </c:pt>
                <c:pt idx="16">
                  <c:v>127</c:v>
                </c:pt>
                <c:pt idx="17">
                  <c:v>179.12</c:v>
                </c:pt>
                <c:pt idx="18">
                  <c:v>266.31</c:v>
                </c:pt>
                <c:pt idx="19">
                  <c:v>205.68</c:v>
                </c:pt>
                <c:pt idx="20">
                  <c:v>180.82</c:v>
                </c:pt>
                <c:pt idx="21">
                  <c:v>158.88999999999999</c:v>
                </c:pt>
                <c:pt idx="22">
                  <c:v>132.31</c:v>
                </c:pt>
                <c:pt idx="23">
                  <c:v>126.73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651-4E79-BE46-2AC86BC42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1B-46C9-821B-834B14B5095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14.500999999999999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1B-46C9-821B-834B14B5095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0.76900000000000002</c:v>
                </c:pt>
                <c:pt idx="1">
                  <c:v>27.745000000000005</c:v>
                </c:pt>
                <c:pt idx="2">
                  <c:v>9.129999999999999</c:v>
                </c:pt>
                <c:pt idx="3">
                  <c:v>9.2479999999999993</c:v>
                </c:pt>
                <c:pt idx="4">
                  <c:v>9.370000000000001</c:v>
                </c:pt>
                <c:pt idx="5">
                  <c:v>6.8480000000000008</c:v>
                </c:pt>
                <c:pt idx="6">
                  <c:v>11.012</c:v>
                </c:pt>
                <c:pt idx="7">
                  <c:v>8.8239999999999998</c:v>
                </c:pt>
                <c:pt idx="8">
                  <c:v>3.8620000000000001</c:v>
                </c:pt>
                <c:pt idx="9">
                  <c:v>17.328000000000003</c:v>
                </c:pt>
                <c:pt idx="10">
                  <c:v>17.468</c:v>
                </c:pt>
                <c:pt idx="11">
                  <c:v>17.233000000000001</c:v>
                </c:pt>
                <c:pt idx="12">
                  <c:v>17.262</c:v>
                </c:pt>
                <c:pt idx="13">
                  <c:v>17.047000000000001</c:v>
                </c:pt>
                <c:pt idx="14">
                  <c:v>16.913</c:v>
                </c:pt>
                <c:pt idx="15">
                  <c:v>40.762999999999991</c:v>
                </c:pt>
                <c:pt idx="16">
                  <c:v>6.07</c:v>
                </c:pt>
                <c:pt idx="17">
                  <c:v>6.2939999999999996</c:v>
                </c:pt>
                <c:pt idx="18">
                  <c:v>6.2050000000000001</c:v>
                </c:pt>
                <c:pt idx="19">
                  <c:v>6.0960000000000001</c:v>
                </c:pt>
                <c:pt idx="20">
                  <c:v>6.2229999999999999</c:v>
                </c:pt>
                <c:pt idx="21">
                  <c:v>6.0670000000000002</c:v>
                </c:pt>
                <c:pt idx="22">
                  <c:v>6.0460000000000003</c:v>
                </c:pt>
                <c:pt idx="23">
                  <c:v>9.3010000000000002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1B-46C9-821B-834B14B5095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4.3580000000000005</c:v>
                </c:pt>
                <c:pt idx="1">
                  <c:v>33.522999999999996</c:v>
                </c:pt>
                <c:pt idx="2">
                  <c:v>32.292000000000002</c:v>
                </c:pt>
                <c:pt idx="3">
                  <c:v>30.54</c:v>
                </c:pt>
                <c:pt idx="4">
                  <c:v>30.047000000000001</c:v>
                </c:pt>
                <c:pt idx="5">
                  <c:v>17.638999999999999</c:v>
                </c:pt>
                <c:pt idx="6">
                  <c:v>36.471000000000004</c:v>
                </c:pt>
                <c:pt idx="7">
                  <c:v>38.497</c:v>
                </c:pt>
                <c:pt idx="8">
                  <c:v>9.411999999999999</c:v>
                </c:pt>
                <c:pt idx="9">
                  <c:v>24.222000000000001</c:v>
                </c:pt>
                <c:pt idx="10">
                  <c:v>26.604000000000003</c:v>
                </c:pt>
                <c:pt idx="11">
                  <c:v>24.95</c:v>
                </c:pt>
                <c:pt idx="12">
                  <c:v>24.613</c:v>
                </c:pt>
                <c:pt idx="13">
                  <c:v>23.864000000000001</c:v>
                </c:pt>
                <c:pt idx="14">
                  <c:v>24.265000000000001</c:v>
                </c:pt>
                <c:pt idx="15">
                  <c:v>11.856999999999999</c:v>
                </c:pt>
                <c:pt idx="16">
                  <c:v>59.241</c:v>
                </c:pt>
                <c:pt idx="17">
                  <c:v>58.96</c:v>
                </c:pt>
                <c:pt idx="18">
                  <c:v>51.500999999999998</c:v>
                </c:pt>
                <c:pt idx="19">
                  <c:v>54.920999999999999</c:v>
                </c:pt>
                <c:pt idx="20">
                  <c:v>55.826000000000001</c:v>
                </c:pt>
                <c:pt idx="21">
                  <c:v>56.024000000000001</c:v>
                </c:pt>
                <c:pt idx="22">
                  <c:v>48.192999999999998</c:v>
                </c:pt>
                <c:pt idx="23">
                  <c:v>57.472000000000001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1B-46C9-821B-834B14B5095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F1B-46C9-821B-834B14B5095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1B-46C9-821B-834B14B5095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F1B-46C9-821B-834B14B5095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F1B-46C9-821B-834B14B5095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F1B-46C9-821B-834B14B5095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5">
                  <c:v>89.989000000000004</c:v>
                </c:pt>
                <c:pt idx="6">
                  <c:v>50</c:v>
                </c:pt>
                <c:pt idx="22">
                  <c:v>31.695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F1B-46C9-821B-834B14B5095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1B-46C9-821B-834B14B5095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1.623</c:v>
                </c:pt>
                <c:pt idx="1">
                  <c:v>3.7080000000000002</c:v>
                </c:pt>
                <c:pt idx="2">
                  <c:v>6.2249999999999996</c:v>
                </c:pt>
                <c:pt idx="3">
                  <c:v>6.1440000000000001</c:v>
                </c:pt>
                <c:pt idx="4">
                  <c:v>5.7940000000000005</c:v>
                </c:pt>
                <c:pt idx="5">
                  <c:v>1.07</c:v>
                </c:pt>
                <c:pt idx="6">
                  <c:v>35.097999999999999</c:v>
                </c:pt>
                <c:pt idx="7">
                  <c:v>25.175999999999998</c:v>
                </c:pt>
                <c:pt idx="8">
                  <c:v>34.808</c:v>
                </c:pt>
                <c:pt idx="9">
                  <c:v>38.303000000000004</c:v>
                </c:pt>
                <c:pt idx="10">
                  <c:v>59.323</c:v>
                </c:pt>
                <c:pt idx="11">
                  <c:v>58.932000000000002</c:v>
                </c:pt>
                <c:pt idx="12">
                  <c:v>57.432000000000002</c:v>
                </c:pt>
                <c:pt idx="13">
                  <c:v>54.158000000000001</c:v>
                </c:pt>
                <c:pt idx="14">
                  <c:v>55.125</c:v>
                </c:pt>
                <c:pt idx="15">
                  <c:v>51.650999999999996</c:v>
                </c:pt>
                <c:pt idx="16">
                  <c:v>14.688000000000001</c:v>
                </c:pt>
                <c:pt idx="17">
                  <c:v>4.4219999999999997</c:v>
                </c:pt>
                <c:pt idx="18">
                  <c:v>1.198</c:v>
                </c:pt>
                <c:pt idx="19">
                  <c:v>1.1850000000000001</c:v>
                </c:pt>
                <c:pt idx="20">
                  <c:v>1.4279999999999999</c:v>
                </c:pt>
                <c:pt idx="21">
                  <c:v>1.399</c:v>
                </c:pt>
                <c:pt idx="22">
                  <c:v>1.3620000000000001</c:v>
                </c:pt>
                <c:pt idx="23">
                  <c:v>1.04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F1B-46C9-821B-834B14B5095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F1B-46C9-821B-834B14B5095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F1B-46C9-821B-834B14B50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49.99</c:v>
                </c:pt>
                <c:pt idx="1">
                  <c:v>127</c:v>
                </c:pt>
                <c:pt idx="2">
                  <c:v>112.98</c:v>
                </c:pt>
                <c:pt idx="3">
                  <c:v>108.58</c:v>
                </c:pt>
                <c:pt idx="4">
                  <c:v>126.94</c:v>
                </c:pt>
                <c:pt idx="5">
                  <c:v>149.87</c:v>
                </c:pt>
                <c:pt idx="6">
                  <c:v>171.61</c:v>
                </c:pt>
                <c:pt idx="7">
                  <c:v>128</c:v>
                </c:pt>
                <c:pt idx="8">
                  <c:v>94.35</c:v>
                </c:pt>
                <c:pt idx="9">
                  <c:v>5.57</c:v>
                </c:pt>
                <c:pt idx="10">
                  <c:v>0.54</c:v>
                </c:pt>
                <c:pt idx="11">
                  <c:v>0.54</c:v>
                </c:pt>
                <c:pt idx="12">
                  <c:v>0.54</c:v>
                </c:pt>
                <c:pt idx="13">
                  <c:v>0.54</c:v>
                </c:pt>
                <c:pt idx="14">
                  <c:v>3.43</c:v>
                </c:pt>
                <c:pt idx="15">
                  <c:v>61.95</c:v>
                </c:pt>
                <c:pt idx="16">
                  <c:v>127</c:v>
                </c:pt>
                <c:pt idx="17">
                  <c:v>179.12</c:v>
                </c:pt>
                <c:pt idx="18">
                  <c:v>266.31</c:v>
                </c:pt>
                <c:pt idx="19">
                  <c:v>205.68</c:v>
                </c:pt>
                <c:pt idx="20">
                  <c:v>180.82</c:v>
                </c:pt>
                <c:pt idx="21">
                  <c:v>158.88999999999999</c:v>
                </c:pt>
                <c:pt idx="22">
                  <c:v>132.31</c:v>
                </c:pt>
                <c:pt idx="23">
                  <c:v>126.73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F1B-46C9-821B-834B14B50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12.75</v>
      </c>
      <c r="C4" s="18">
        <v>64.975999999999999</v>
      </c>
      <c r="D4" s="18">
        <v>47.646999999999998</v>
      </c>
      <c r="E4" s="18">
        <v>45.932000000000002</v>
      </c>
      <c r="F4" s="18">
        <v>45.210999999999999</v>
      </c>
      <c r="G4" s="18">
        <v>115.54599999999999</v>
      </c>
      <c r="H4" s="18">
        <v>132.58099999999999</v>
      </c>
      <c r="I4" s="18">
        <v>72.497</v>
      </c>
      <c r="J4" s="18">
        <v>48.082000000000001</v>
      </c>
      <c r="K4" s="18">
        <v>79.852999999999994</v>
      </c>
      <c r="L4" s="18">
        <v>111.395</v>
      </c>
      <c r="M4" s="18">
        <v>109.11500000000001</v>
      </c>
      <c r="N4" s="18">
        <v>107.307</v>
      </c>
      <c r="O4" s="18">
        <v>103.069</v>
      </c>
      <c r="P4" s="18">
        <v>110.80399999999999</v>
      </c>
      <c r="Q4" s="18">
        <v>104.271</v>
      </c>
      <c r="R4" s="18">
        <v>79.998999999999995</v>
      </c>
      <c r="S4" s="18">
        <v>69.676000000000002</v>
      </c>
      <c r="T4" s="18">
        <v>58.904000000000003</v>
      </c>
      <c r="U4" s="18">
        <v>62.201999999999998</v>
      </c>
      <c r="V4" s="18">
        <v>63.477000000000004</v>
      </c>
      <c r="W4" s="18">
        <v>63.489999999999995</v>
      </c>
      <c r="X4" s="18">
        <v>87.295999999999992</v>
      </c>
      <c r="Y4" s="18">
        <v>67.813000000000002</v>
      </c>
      <c r="Z4" s="19"/>
      <c r="AA4" s="20">
        <f>SUM(B4:Z4)</f>
        <v>1863.8930000000003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49.99</v>
      </c>
      <c r="C7" s="28">
        <v>127</v>
      </c>
      <c r="D7" s="28">
        <v>112.98</v>
      </c>
      <c r="E7" s="28">
        <v>108.58</v>
      </c>
      <c r="F7" s="28">
        <v>126.94</v>
      </c>
      <c r="G7" s="28">
        <v>149.87</v>
      </c>
      <c r="H7" s="28">
        <v>171.61</v>
      </c>
      <c r="I7" s="28">
        <v>128</v>
      </c>
      <c r="J7" s="28">
        <v>94.35</v>
      </c>
      <c r="K7" s="28">
        <v>5.57</v>
      </c>
      <c r="L7" s="28">
        <v>0.54</v>
      </c>
      <c r="M7" s="28">
        <v>0.54</v>
      </c>
      <c r="N7" s="28">
        <v>0.54</v>
      </c>
      <c r="O7" s="28">
        <v>0.54</v>
      </c>
      <c r="P7" s="28">
        <v>3.43</v>
      </c>
      <c r="Q7" s="28">
        <v>61.95</v>
      </c>
      <c r="R7" s="28">
        <v>127</v>
      </c>
      <c r="S7" s="28">
        <v>179.12</v>
      </c>
      <c r="T7" s="28">
        <v>266.31</v>
      </c>
      <c r="U7" s="28">
        <v>205.68</v>
      </c>
      <c r="V7" s="28">
        <v>180.82</v>
      </c>
      <c r="W7" s="28">
        <v>158.88999999999999</v>
      </c>
      <c r="X7" s="28">
        <v>132.31</v>
      </c>
      <c r="Y7" s="28">
        <v>126.73</v>
      </c>
      <c r="Z7" s="29"/>
      <c r="AA7" s="30">
        <f>IF(SUM(B7:Z7)&lt;&gt;0,AVERAGEIF(B7:Z7,"&lt;&gt;"""),"")</f>
        <v>104.97041666666665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55.293999999999997</v>
      </c>
      <c r="D12" s="52">
        <v>38.747</v>
      </c>
      <c r="E12" s="52">
        <v>36.843000000000004</v>
      </c>
      <c r="F12" s="52">
        <v>36.192999999999998</v>
      </c>
      <c r="G12" s="52">
        <v>102.66800000000001</v>
      </c>
      <c r="H12" s="52"/>
      <c r="I12" s="52">
        <v>53.766999999999996</v>
      </c>
      <c r="J12" s="52"/>
      <c r="K12" s="52"/>
      <c r="L12" s="52"/>
      <c r="M12" s="52"/>
      <c r="N12" s="52"/>
      <c r="O12" s="52"/>
      <c r="P12" s="52"/>
      <c r="Q12" s="52"/>
      <c r="R12" s="52">
        <v>26.756</v>
      </c>
      <c r="S12" s="52">
        <v>18.798000000000002</v>
      </c>
      <c r="T12" s="52">
        <v>52.618000000000002</v>
      </c>
      <c r="U12" s="52">
        <v>59.316000000000003</v>
      </c>
      <c r="V12" s="52">
        <v>56.691000000000003</v>
      </c>
      <c r="W12" s="52">
        <v>56.703999999999994</v>
      </c>
      <c r="X12" s="52">
        <v>80.710000000000008</v>
      </c>
      <c r="Y12" s="52">
        <v>60.427</v>
      </c>
      <c r="Z12" s="53"/>
      <c r="AA12" s="54">
        <f t="shared" si="0"/>
        <v>735.53200000000004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45</v>
      </c>
      <c r="S13" s="52">
        <v>45</v>
      </c>
      <c r="T13" s="52"/>
      <c r="U13" s="52"/>
      <c r="V13" s="52"/>
      <c r="W13" s="52"/>
      <c r="X13" s="52"/>
      <c r="Y13" s="52"/>
      <c r="Z13" s="53"/>
      <c r="AA13" s="54">
        <f t="shared" si="0"/>
        <v>90</v>
      </c>
    </row>
    <row r="14" spans="1:27" ht="24.95" customHeight="1" x14ac:dyDescent="0.2">
      <c r="A14" s="55" t="s">
        <v>10</v>
      </c>
      <c r="B14" s="56">
        <v>12.75</v>
      </c>
      <c r="C14" s="57">
        <v>9.6819999999999986</v>
      </c>
      <c r="D14" s="57">
        <v>8.8999999999999986</v>
      </c>
      <c r="E14" s="57">
        <v>9.0890000000000004</v>
      </c>
      <c r="F14" s="57">
        <v>9.0180000000000007</v>
      </c>
      <c r="G14" s="57">
        <v>12.878</v>
      </c>
      <c r="H14" s="57">
        <v>7.5809999999999995</v>
      </c>
      <c r="I14" s="57">
        <v>18.73</v>
      </c>
      <c r="J14" s="57">
        <v>19.561999999999998</v>
      </c>
      <c r="K14" s="57">
        <v>69.161000000000001</v>
      </c>
      <c r="L14" s="57">
        <v>92.228000000000009</v>
      </c>
      <c r="M14" s="57">
        <v>84.442999999999998</v>
      </c>
      <c r="N14" s="57">
        <v>65.997000000000014</v>
      </c>
      <c r="O14" s="57">
        <v>78.933000000000007</v>
      </c>
      <c r="P14" s="57">
        <v>20.294</v>
      </c>
      <c r="Q14" s="57">
        <v>14.031000000000001</v>
      </c>
      <c r="R14" s="57">
        <v>7.4489999999999998</v>
      </c>
      <c r="S14" s="57">
        <v>5.8780000000000001</v>
      </c>
      <c r="T14" s="57">
        <v>6.2859999999999996</v>
      </c>
      <c r="U14" s="57">
        <v>2.8860000000000001</v>
      </c>
      <c r="V14" s="57">
        <v>6.7859999999999996</v>
      </c>
      <c r="W14" s="57">
        <v>6.7859999999999996</v>
      </c>
      <c r="X14" s="57">
        <v>6.5859999999999994</v>
      </c>
      <c r="Y14" s="57">
        <v>6.3860000000000001</v>
      </c>
      <c r="Z14" s="58"/>
      <c r="AA14" s="59">
        <f t="shared" si="0"/>
        <v>582.31999999999971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12.75</v>
      </c>
      <c r="C16" s="62">
        <f t="shared" si="1"/>
        <v>64.975999999999999</v>
      </c>
      <c r="D16" s="62">
        <f t="shared" si="1"/>
        <v>47.646999999999998</v>
      </c>
      <c r="E16" s="62">
        <f t="shared" si="1"/>
        <v>45.932000000000002</v>
      </c>
      <c r="F16" s="62">
        <f t="shared" si="1"/>
        <v>45.210999999999999</v>
      </c>
      <c r="G16" s="62">
        <f t="shared" si="1"/>
        <v>115.54600000000001</v>
      </c>
      <c r="H16" s="62">
        <f t="shared" si="1"/>
        <v>7.5809999999999995</v>
      </c>
      <c r="I16" s="62">
        <f t="shared" si="1"/>
        <v>72.497</v>
      </c>
      <c r="J16" s="62">
        <f t="shared" si="1"/>
        <v>19.561999999999998</v>
      </c>
      <c r="K16" s="62">
        <f t="shared" si="1"/>
        <v>69.161000000000001</v>
      </c>
      <c r="L16" s="62">
        <f t="shared" si="1"/>
        <v>92.228000000000009</v>
      </c>
      <c r="M16" s="62">
        <f t="shared" si="1"/>
        <v>84.442999999999998</v>
      </c>
      <c r="N16" s="62">
        <f t="shared" si="1"/>
        <v>65.997000000000014</v>
      </c>
      <c r="O16" s="62">
        <f t="shared" si="1"/>
        <v>78.933000000000007</v>
      </c>
      <c r="P16" s="62">
        <f t="shared" si="1"/>
        <v>20.294</v>
      </c>
      <c r="Q16" s="62">
        <f t="shared" si="1"/>
        <v>14.031000000000001</v>
      </c>
      <c r="R16" s="62">
        <f t="shared" si="1"/>
        <v>79.204999999999998</v>
      </c>
      <c r="S16" s="62">
        <f t="shared" si="1"/>
        <v>69.676000000000002</v>
      </c>
      <c r="T16" s="62">
        <f t="shared" si="1"/>
        <v>58.904000000000003</v>
      </c>
      <c r="U16" s="62">
        <f t="shared" si="1"/>
        <v>62.202000000000005</v>
      </c>
      <c r="V16" s="62">
        <f t="shared" si="1"/>
        <v>63.477000000000004</v>
      </c>
      <c r="W16" s="62">
        <f t="shared" si="1"/>
        <v>63.489999999999995</v>
      </c>
      <c r="X16" s="62">
        <f t="shared" si="1"/>
        <v>87.296000000000006</v>
      </c>
      <c r="Y16" s="62">
        <f t="shared" si="1"/>
        <v>66.813000000000002</v>
      </c>
      <c r="Z16" s="63" t="str">
        <f t="shared" si="1"/>
        <v/>
      </c>
      <c r="AA16" s="64">
        <f>SUM(AA10:AA15)</f>
        <v>1407.8519999999999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125</v>
      </c>
      <c r="I19" s="72"/>
      <c r="J19" s="72">
        <v>28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153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0.52</v>
      </c>
      <c r="K21" s="81">
        <v>10.692</v>
      </c>
      <c r="L21" s="81">
        <v>19.167000000000002</v>
      </c>
      <c r="M21" s="81">
        <v>24.672000000000001</v>
      </c>
      <c r="N21" s="81">
        <v>41.309999999999995</v>
      </c>
      <c r="O21" s="81">
        <v>24.135999999999999</v>
      </c>
      <c r="P21" s="81">
        <v>90.509999999999991</v>
      </c>
      <c r="Q21" s="81">
        <v>90.24</v>
      </c>
      <c r="R21" s="81">
        <v>0.79400000000000004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302.04099999999994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125</v>
      </c>
      <c r="I26" s="88">
        <f t="shared" si="3"/>
        <v>0</v>
      </c>
      <c r="J26" s="88">
        <f t="shared" si="3"/>
        <v>28.52</v>
      </c>
      <c r="K26" s="88">
        <f t="shared" si="3"/>
        <v>10.692</v>
      </c>
      <c r="L26" s="88">
        <f t="shared" si="3"/>
        <v>19.167000000000002</v>
      </c>
      <c r="M26" s="88">
        <f t="shared" si="3"/>
        <v>24.672000000000001</v>
      </c>
      <c r="N26" s="88">
        <f t="shared" si="3"/>
        <v>41.309999999999995</v>
      </c>
      <c r="O26" s="88">
        <f t="shared" si="3"/>
        <v>24.135999999999999</v>
      </c>
      <c r="P26" s="88">
        <f t="shared" si="3"/>
        <v>90.509999999999991</v>
      </c>
      <c r="Q26" s="88">
        <f t="shared" si="3"/>
        <v>90.24</v>
      </c>
      <c r="R26" s="88">
        <f t="shared" si="3"/>
        <v>0.79400000000000004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455.04099999999994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12.75</v>
      </c>
      <c r="C30" s="77">
        <v>64.975999999999999</v>
      </c>
      <c r="D30" s="77">
        <v>47.646999999999998</v>
      </c>
      <c r="E30" s="77">
        <v>45.932000000000002</v>
      </c>
      <c r="F30" s="77">
        <v>45.210999999999999</v>
      </c>
      <c r="G30" s="77">
        <v>115.54600000000001</v>
      </c>
      <c r="H30" s="77">
        <v>132.58099999999999</v>
      </c>
      <c r="I30" s="77">
        <v>72.497</v>
      </c>
      <c r="J30" s="77">
        <v>48.082000000000001</v>
      </c>
      <c r="K30" s="77">
        <v>79.852999999999994</v>
      </c>
      <c r="L30" s="77">
        <v>111.395</v>
      </c>
      <c r="M30" s="77">
        <v>109.11499999999999</v>
      </c>
      <c r="N30" s="77">
        <v>107.307</v>
      </c>
      <c r="O30" s="77">
        <v>103.069</v>
      </c>
      <c r="P30" s="77">
        <v>110.804</v>
      </c>
      <c r="Q30" s="77">
        <v>104.271</v>
      </c>
      <c r="R30" s="77">
        <v>79.998999999999995</v>
      </c>
      <c r="S30" s="77">
        <v>69.676000000000002</v>
      </c>
      <c r="T30" s="77">
        <v>58.904000000000003</v>
      </c>
      <c r="U30" s="77">
        <v>62.201999999999998</v>
      </c>
      <c r="V30" s="77">
        <v>63.476999999999997</v>
      </c>
      <c r="W30" s="77">
        <v>63.49</v>
      </c>
      <c r="X30" s="77">
        <v>87.296000000000006</v>
      </c>
      <c r="Y30" s="77">
        <v>66.813000000000002</v>
      </c>
      <c r="Z30" s="78"/>
      <c r="AA30" s="79">
        <f>SUM(B30:Z30)</f>
        <v>1862.8930000000003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12.75</v>
      </c>
      <c r="C32" s="62">
        <f t="shared" ref="C32:Z32" si="4">IF(LEN(C$2)&gt;0,SUM(C29:C31),"")</f>
        <v>64.975999999999999</v>
      </c>
      <c r="D32" s="62">
        <f t="shared" si="4"/>
        <v>47.646999999999998</v>
      </c>
      <c r="E32" s="62">
        <f t="shared" si="4"/>
        <v>45.932000000000002</v>
      </c>
      <c r="F32" s="62">
        <f t="shared" si="4"/>
        <v>45.210999999999999</v>
      </c>
      <c r="G32" s="62">
        <f t="shared" si="4"/>
        <v>115.54600000000001</v>
      </c>
      <c r="H32" s="62">
        <f t="shared" si="4"/>
        <v>132.58099999999999</v>
      </c>
      <c r="I32" s="62">
        <f t="shared" si="4"/>
        <v>72.497</v>
      </c>
      <c r="J32" s="62">
        <f t="shared" si="4"/>
        <v>48.082000000000001</v>
      </c>
      <c r="K32" s="62">
        <f t="shared" si="4"/>
        <v>79.852999999999994</v>
      </c>
      <c r="L32" s="62">
        <f t="shared" si="4"/>
        <v>111.395</v>
      </c>
      <c r="M32" s="62">
        <f t="shared" si="4"/>
        <v>109.11499999999999</v>
      </c>
      <c r="N32" s="62">
        <f t="shared" si="4"/>
        <v>107.307</v>
      </c>
      <c r="O32" s="62">
        <f t="shared" si="4"/>
        <v>103.069</v>
      </c>
      <c r="P32" s="62">
        <f t="shared" si="4"/>
        <v>110.804</v>
      </c>
      <c r="Q32" s="62">
        <f t="shared" si="4"/>
        <v>104.271</v>
      </c>
      <c r="R32" s="62">
        <f t="shared" si="4"/>
        <v>79.998999999999995</v>
      </c>
      <c r="S32" s="62">
        <f t="shared" si="4"/>
        <v>69.676000000000002</v>
      </c>
      <c r="T32" s="62">
        <f t="shared" si="4"/>
        <v>58.904000000000003</v>
      </c>
      <c r="U32" s="62">
        <f t="shared" si="4"/>
        <v>62.201999999999998</v>
      </c>
      <c r="V32" s="62">
        <f t="shared" si="4"/>
        <v>63.476999999999997</v>
      </c>
      <c r="W32" s="62">
        <f t="shared" si="4"/>
        <v>63.49</v>
      </c>
      <c r="X32" s="62">
        <f t="shared" si="4"/>
        <v>87.296000000000006</v>
      </c>
      <c r="Y32" s="62">
        <f t="shared" si="4"/>
        <v>66.813000000000002</v>
      </c>
      <c r="Z32" s="63" t="str">
        <f t="shared" si="4"/>
        <v/>
      </c>
      <c r="AA32" s="64">
        <f>SUM(AA29:AA31)</f>
        <v>1862.8930000000003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1</v>
      </c>
      <c r="Z37" s="100"/>
      <c r="AA37" s="79">
        <f t="shared" si="5"/>
        <v>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</v>
      </c>
      <c r="Z40" s="89" t="str">
        <f t="shared" si="6"/>
        <v/>
      </c>
      <c r="AA40" s="90">
        <f t="shared" si="5"/>
        <v>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1</v>
      </c>
      <c r="Z45" s="100"/>
      <c r="AA45" s="79">
        <f t="shared" si="7"/>
        <v>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</v>
      </c>
      <c r="Z49" s="89" t="str">
        <f t="shared" si="8"/>
        <v/>
      </c>
      <c r="AA49" s="90">
        <f t="shared" si="7"/>
        <v>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12.75</v>
      </c>
      <c r="C52" s="88">
        <f t="shared" si="10"/>
        <v>64.975999999999999</v>
      </c>
      <c r="D52" s="88">
        <f t="shared" si="10"/>
        <v>47.646999999999998</v>
      </c>
      <c r="E52" s="88">
        <f t="shared" si="10"/>
        <v>45.932000000000002</v>
      </c>
      <c r="F52" s="88">
        <f t="shared" si="10"/>
        <v>45.210999999999999</v>
      </c>
      <c r="G52" s="88">
        <f t="shared" si="10"/>
        <v>115.54600000000001</v>
      </c>
      <c r="H52" s="88">
        <f t="shared" si="10"/>
        <v>132.58099999999999</v>
      </c>
      <c r="I52" s="88">
        <f t="shared" si="10"/>
        <v>72.497</v>
      </c>
      <c r="J52" s="88">
        <f t="shared" si="10"/>
        <v>48.081999999999994</v>
      </c>
      <c r="K52" s="88">
        <f t="shared" si="10"/>
        <v>79.853000000000009</v>
      </c>
      <c r="L52" s="88">
        <f t="shared" si="10"/>
        <v>111.39500000000001</v>
      </c>
      <c r="M52" s="88">
        <f t="shared" si="10"/>
        <v>109.11499999999999</v>
      </c>
      <c r="N52" s="88">
        <f t="shared" si="10"/>
        <v>107.30700000000002</v>
      </c>
      <c r="O52" s="88">
        <f t="shared" si="10"/>
        <v>103.069</v>
      </c>
      <c r="P52" s="88">
        <f t="shared" si="10"/>
        <v>110.80399999999999</v>
      </c>
      <c r="Q52" s="88">
        <f t="shared" si="10"/>
        <v>104.271</v>
      </c>
      <c r="R52" s="88">
        <f t="shared" si="10"/>
        <v>79.998999999999995</v>
      </c>
      <c r="S52" s="88">
        <f t="shared" si="10"/>
        <v>69.676000000000002</v>
      </c>
      <c r="T52" s="88">
        <f t="shared" si="10"/>
        <v>58.904000000000003</v>
      </c>
      <c r="U52" s="88">
        <f t="shared" si="10"/>
        <v>62.202000000000005</v>
      </c>
      <c r="V52" s="88">
        <f t="shared" si="10"/>
        <v>63.477000000000004</v>
      </c>
      <c r="W52" s="88">
        <f t="shared" si="10"/>
        <v>63.489999999999995</v>
      </c>
      <c r="X52" s="88">
        <f t="shared" si="10"/>
        <v>87.296000000000006</v>
      </c>
      <c r="Y52" s="88">
        <f t="shared" si="10"/>
        <v>67.813000000000002</v>
      </c>
      <c r="Z52" s="89" t="str">
        <f t="shared" si="10"/>
        <v/>
      </c>
      <c r="AA52" s="104">
        <f>SUM(B52:Z52)</f>
        <v>1863.8930000000003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12.749999999999998</v>
      </c>
      <c r="C4" s="18">
        <v>64.976000000000013</v>
      </c>
      <c r="D4" s="18">
        <v>47.646999999999998</v>
      </c>
      <c r="E4" s="18">
        <v>45.931999999999995</v>
      </c>
      <c r="F4" s="18">
        <v>45.210999999999999</v>
      </c>
      <c r="G4" s="18">
        <v>115.54599999999999</v>
      </c>
      <c r="H4" s="18">
        <v>132.58100000000002</v>
      </c>
      <c r="I4" s="18">
        <v>72.496999999999986</v>
      </c>
      <c r="J4" s="18">
        <v>48.082000000000001</v>
      </c>
      <c r="K4" s="18">
        <v>79.853000000000009</v>
      </c>
      <c r="L4" s="18">
        <v>111.395</v>
      </c>
      <c r="M4" s="18">
        <v>109.11500000000001</v>
      </c>
      <c r="N4" s="18">
        <v>107.307</v>
      </c>
      <c r="O4" s="18">
        <v>103.069</v>
      </c>
      <c r="P4" s="18">
        <v>110.80400000000002</v>
      </c>
      <c r="Q4" s="18">
        <v>104.271</v>
      </c>
      <c r="R4" s="18">
        <v>79.998999999999995</v>
      </c>
      <c r="S4" s="18">
        <v>69.676000000000002</v>
      </c>
      <c r="T4" s="18">
        <v>58.903999999999996</v>
      </c>
      <c r="U4" s="18">
        <v>62.201999999999998</v>
      </c>
      <c r="V4" s="18">
        <v>63.477000000000004</v>
      </c>
      <c r="W4" s="18">
        <v>63.489999999999995</v>
      </c>
      <c r="X4" s="18">
        <v>87.295999999999992</v>
      </c>
      <c r="Y4" s="18">
        <v>67.813000000000002</v>
      </c>
      <c r="Z4" s="19"/>
      <c r="AA4" s="20">
        <f>SUM(B4:Z4)</f>
        <v>1863.8930000000003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49.99</v>
      </c>
      <c r="C7" s="28">
        <v>127</v>
      </c>
      <c r="D7" s="28">
        <v>112.98</v>
      </c>
      <c r="E7" s="28">
        <v>108.58</v>
      </c>
      <c r="F7" s="28">
        <v>126.94</v>
      </c>
      <c r="G7" s="28">
        <v>149.87</v>
      </c>
      <c r="H7" s="28">
        <v>171.61</v>
      </c>
      <c r="I7" s="28">
        <v>128</v>
      </c>
      <c r="J7" s="28">
        <v>94.35</v>
      </c>
      <c r="K7" s="28">
        <v>5.57</v>
      </c>
      <c r="L7" s="28">
        <v>0.54</v>
      </c>
      <c r="M7" s="28">
        <v>0.54</v>
      </c>
      <c r="N7" s="28">
        <v>0.54</v>
      </c>
      <c r="O7" s="28">
        <v>0.54</v>
      </c>
      <c r="P7" s="28">
        <v>3.43</v>
      </c>
      <c r="Q7" s="28">
        <v>61.95</v>
      </c>
      <c r="R7" s="28">
        <v>127</v>
      </c>
      <c r="S7" s="28">
        <v>179.12</v>
      </c>
      <c r="T7" s="28">
        <v>266.31</v>
      </c>
      <c r="U7" s="28">
        <v>205.68</v>
      </c>
      <c r="V7" s="28">
        <v>180.82</v>
      </c>
      <c r="W7" s="28">
        <v>158.88999999999999</v>
      </c>
      <c r="X7" s="28">
        <v>132.31</v>
      </c>
      <c r="Y7" s="28">
        <v>126.73</v>
      </c>
      <c r="Z7" s="29"/>
      <c r="AA7" s="30">
        <f>IF(SUM(B7:Z7)&lt;&gt;0,AVERAGEIF(B7:Z7,"&lt;&gt;"""),"")</f>
        <v>104.97041666666665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89.989000000000004</v>
      </c>
      <c r="H12" s="52">
        <v>50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31.695</v>
      </c>
      <c r="Y12" s="52"/>
      <c r="Z12" s="53"/>
      <c r="AA12" s="54">
        <f t="shared" si="0"/>
        <v>171.684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1.623</v>
      </c>
      <c r="C14" s="57">
        <v>3.7080000000000002</v>
      </c>
      <c r="D14" s="57">
        <v>6.2249999999999996</v>
      </c>
      <c r="E14" s="57">
        <v>6.1440000000000001</v>
      </c>
      <c r="F14" s="57">
        <v>5.7940000000000005</v>
      </c>
      <c r="G14" s="57">
        <v>1.07</v>
      </c>
      <c r="H14" s="57">
        <v>35.097999999999999</v>
      </c>
      <c r="I14" s="57">
        <v>25.175999999999998</v>
      </c>
      <c r="J14" s="57">
        <v>34.808</v>
      </c>
      <c r="K14" s="57">
        <v>38.303000000000004</v>
      </c>
      <c r="L14" s="57">
        <v>59.323</v>
      </c>
      <c r="M14" s="57">
        <v>58.932000000000002</v>
      </c>
      <c r="N14" s="57">
        <v>57.432000000000002</v>
      </c>
      <c r="O14" s="57">
        <v>54.158000000000001</v>
      </c>
      <c r="P14" s="57">
        <v>55.125</v>
      </c>
      <c r="Q14" s="57">
        <v>51.650999999999996</v>
      </c>
      <c r="R14" s="57">
        <v>14.688000000000001</v>
      </c>
      <c r="S14" s="57">
        <v>4.4219999999999997</v>
      </c>
      <c r="T14" s="57">
        <v>1.198</v>
      </c>
      <c r="U14" s="57">
        <v>1.1850000000000001</v>
      </c>
      <c r="V14" s="57">
        <v>1.4279999999999999</v>
      </c>
      <c r="W14" s="57">
        <v>1.399</v>
      </c>
      <c r="X14" s="57">
        <v>1.3620000000000001</v>
      </c>
      <c r="Y14" s="57">
        <v>1.04</v>
      </c>
      <c r="Z14" s="58"/>
      <c r="AA14" s="59">
        <f t="shared" si="0"/>
        <v>521.29199999999992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1.623</v>
      </c>
      <c r="C16" s="62">
        <f t="shared" ref="C16:Z16" si="1">IF(LEN(C$2)&gt;0,SUM(C10:C15),"")</f>
        <v>3.7080000000000002</v>
      </c>
      <c r="D16" s="62">
        <f t="shared" si="1"/>
        <v>6.2249999999999996</v>
      </c>
      <c r="E16" s="62">
        <f t="shared" si="1"/>
        <v>6.1440000000000001</v>
      </c>
      <c r="F16" s="62">
        <f t="shared" si="1"/>
        <v>5.7940000000000005</v>
      </c>
      <c r="G16" s="62">
        <f t="shared" si="1"/>
        <v>91.058999999999997</v>
      </c>
      <c r="H16" s="62">
        <f t="shared" si="1"/>
        <v>85.097999999999999</v>
      </c>
      <c r="I16" s="62">
        <f t="shared" si="1"/>
        <v>25.175999999999998</v>
      </c>
      <c r="J16" s="62">
        <f t="shared" si="1"/>
        <v>34.808</v>
      </c>
      <c r="K16" s="62">
        <f t="shared" si="1"/>
        <v>38.303000000000004</v>
      </c>
      <c r="L16" s="62">
        <f t="shared" si="1"/>
        <v>59.323</v>
      </c>
      <c r="M16" s="62">
        <f t="shared" si="1"/>
        <v>58.932000000000002</v>
      </c>
      <c r="N16" s="62">
        <f t="shared" si="1"/>
        <v>57.432000000000002</v>
      </c>
      <c r="O16" s="62">
        <f t="shared" si="1"/>
        <v>54.158000000000001</v>
      </c>
      <c r="P16" s="62">
        <f t="shared" si="1"/>
        <v>55.125</v>
      </c>
      <c r="Q16" s="62">
        <f t="shared" si="1"/>
        <v>51.650999999999996</v>
      </c>
      <c r="R16" s="62">
        <f t="shared" si="1"/>
        <v>14.688000000000001</v>
      </c>
      <c r="S16" s="62">
        <f t="shared" si="1"/>
        <v>4.4219999999999997</v>
      </c>
      <c r="T16" s="62">
        <f t="shared" si="1"/>
        <v>1.198</v>
      </c>
      <c r="U16" s="62">
        <f t="shared" si="1"/>
        <v>1.1850000000000001</v>
      </c>
      <c r="V16" s="62">
        <f t="shared" si="1"/>
        <v>1.4279999999999999</v>
      </c>
      <c r="W16" s="62">
        <f t="shared" si="1"/>
        <v>1.399</v>
      </c>
      <c r="X16" s="62">
        <f t="shared" si="1"/>
        <v>33.057000000000002</v>
      </c>
      <c r="Y16" s="62">
        <f t="shared" si="1"/>
        <v>1.04</v>
      </c>
      <c r="Z16" s="63" t="str">
        <f t="shared" si="1"/>
        <v/>
      </c>
      <c r="AA16" s="64">
        <f>SUM(AA10:AA15)</f>
        <v>692.97599999999989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</v>
      </c>
      <c r="C19" s="72"/>
      <c r="D19" s="72"/>
      <c r="E19" s="72"/>
      <c r="F19" s="72"/>
      <c r="G19" s="72"/>
      <c r="H19" s="72"/>
      <c r="I19" s="72"/>
      <c r="J19" s="72"/>
      <c r="K19" s="72"/>
      <c r="L19" s="72">
        <v>8</v>
      </c>
      <c r="M19" s="72">
        <v>8</v>
      </c>
      <c r="N19" s="72">
        <v>8</v>
      </c>
      <c r="O19" s="72">
        <v>8</v>
      </c>
      <c r="P19" s="72">
        <v>14.500999999999999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52.500999999999998</v>
      </c>
    </row>
    <row r="20" spans="1:27" ht="24.95" customHeight="1" x14ac:dyDescent="0.2">
      <c r="A20" s="75" t="s">
        <v>15</v>
      </c>
      <c r="B20" s="76">
        <v>0.76900000000000002</v>
      </c>
      <c r="C20" s="77">
        <v>27.745000000000005</v>
      </c>
      <c r="D20" s="77">
        <v>9.129999999999999</v>
      </c>
      <c r="E20" s="77">
        <v>9.2479999999999993</v>
      </c>
      <c r="F20" s="77">
        <v>9.370000000000001</v>
      </c>
      <c r="G20" s="77">
        <v>6.8480000000000008</v>
      </c>
      <c r="H20" s="77">
        <v>11.012</v>
      </c>
      <c r="I20" s="77">
        <v>8.8239999999999998</v>
      </c>
      <c r="J20" s="77">
        <v>3.8620000000000001</v>
      </c>
      <c r="K20" s="77">
        <v>17.328000000000003</v>
      </c>
      <c r="L20" s="77">
        <v>17.468</v>
      </c>
      <c r="M20" s="77">
        <v>17.233000000000001</v>
      </c>
      <c r="N20" s="77">
        <v>17.262</v>
      </c>
      <c r="O20" s="77">
        <v>17.047000000000001</v>
      </c>
      <c r="P20" s="77">
        <v>16.913</v>
      </c>
      <c r="Q20" s="77">
        <v>40.762999999999991</v>
      </c>
      <c r="R20" s="77">
        <v>6.07</v>
      </c>
      <c r="S20" s="77">
        <v>6.2939999999999996</v>
      </c>
      <c r="T20" s="77">
        <v>6.2050000000000001</v>
      </c>
      <c r="U20" s="77">
        <v>6.0960000000000001</v>
      </c>
      <c r="V20" s="77">
        <v>6.2229999999999999</v>
      </c>
      <c r="W20" s="77">
        <v>6.0670000000000002</v>
      </c>
      <c r="X20" s="77">
        <v>6.0460000000000003</v>
      </c>
      <c r="Y20" s="77">
        <v>9.3010000000000002</v>
      </c>
      <c r="Z20" s="78"/>
      <c r="AA20" s="79">
        <f t="shared" si="2"/>
        <v>283.12400000000002</v>
      </c>
    </row>
    <row r="21" spans="1:27" ht="24.95" customHeight="1" x14ac:dyDescent="0.2">
      <c r="A21" s="75" t="s">
        <v>16</v>
      </c>
      <c r="B21" s="80">
        <v>4.3580000000000005</v>
      </c>
      <c r="C21" s="81">
        <v>33.522999999999996</v>
      </c>
      <c r="D21" s="81">
        <v>32.292000000000002</v>
      </c>
      <c r="E21" s="81">
        <v>30.54</v>
      </c>
      <c r="F21" s="81">
        <v>30.047000000000001</v>
      </c>
      <c r="G21" s="81">
        <v>17.638999999999999</v>
      </c>
      <c r="H21" s="81">
        <v>36.471000000000004</v>
      </c>
      <c r="I21" s="81">
        <v>38.497</v>
      </c>
      <c r="J21" s="81">
        <v>9.411999999999999</v>
      </c>
      <c r="K21" s="81">
        <v>24.222000000000001</v>
      </c>
      <c r="L21" s="81">
        <v>26.604000000000003</v>
      </c>
      <c r="M21" s="81">
        <v>24.95</v>
      </c>
      <c r="N21" s="81">
        <v>24.613</v>
      </c>
      <c r="O21" s="81">
        <v>23.864000000000001</v>
      </c>
      <c r="P21" s="81">
        <v>24.265000000000001</v>
      </c>
      <c r="Q21" s="81">
        <v>11.856999999999999</v>
      </c>
      <c r="R21" s="81">
        <v>59.241</v>
      </c>
      <c r="S21" s="81">
        <v>58.96</v>
      </c>
      <c r="T21" s="81">
        <v>51.500999999999998</v>
      </c>
      <c r="U21" s="81">
        <v>54.920999999999999</v>
      </c>
      <c r="V21" s="81">
        <v>55.826000000000001</v>
      </c>
      <c r="W21" s="81">
        <v>56.024000000000001</v>
      </c>
      <c r="X21" s="81">
        <v>48.192999999999998</v>
      </c>
      <c r="Y21" s="81">
        <v>57.472000000000001</v>
      </c>
      <c r="Z21" s="78"/>
      <c r="AA21" s="79">
        <f t="shared" si="2"/>
        <v>835.29200000000003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11.127000000000001</v>
      </c>
      <c r="C26" s="88">
        <f t="shared" ref="C26:Z26" si="3">IF(LEN(C$2)&gt;0,SUM(C19:C25),"")</f>
        <v>61.268000000000001</v>
      </c>
      <c r="D26" s="88">
        <f t="shared" si="3"/>
        <v>41.421999999999997</v>
      </c>
      <c r="E26" s="88">
        <f t="shared" si="3"/>
        <v>39.787999999999997</v>
      </c>
      <c r="F26" s="88">
        <f t="shared" si="3"/>
        <v>39.417000000000002</v>
      </c>
      <c r="G26" s="88">
        <f t="shared" si="3"/>
        <v>24.487000000000002</v>
      </c>
      <c r="H26" s="88">
        <f t="shared" si="3"/>
        <v>47.483000000000004</v>
      </c>
      <c r="I26" s="88">
        <f t="shared" si="3"/>
        <v>47.320999999999998</v>
      </c>
      <c r="J26" s="88">
        <f t="shared" si="3"/>
        <v>13.273999999999999</v>
      </c>
      <c r="K26" s="88">
        <f t="shared" si="3"/>
        <v>41.550000000000004</v>
      </c>
      <c r="L26" s="88">
        <f t="shared" si="3"/>
        <v>52.072000000000003</v>
      </c>
      <c r="M26" s="88">
        <f t="shared" si="3"/>
        <v>50.183</v>
      </c>
      <c r="N26" s="88">
        <f t="shared" si="3"/>
        <v>49.875</v>
      </c>
      <c r="O26" s="88">
        <f t="shared" si="3"/>
        <v>48.911000000000001</v>
      </c>
      <c r="P26" s="88">
        <f t="shared" si="3"/>
        <v>55.679000000000002</v>
      </c>
      <c r="Q26" s="88">
        <f t="shared" si="3"/>
        <v>52.61999999999999</v>
      </c>
      <c r="R26" s="88">
        <f t="shared" si="3"/>
        <v>65.311000000000007</v>
      </c>
      <c r="S26" s="88">
        <f t="shared" si="3"/>
        <v>65.254000000000005</v>
      </c>
      <c r="T26" s="88">
        <f t="shared" si="3"/>
        <v>57.705999999999996</v>
      </c>
      <c r="U26" s="88">
        <f t="shared" si="3"/>
        <v>61.016999999999996</v>
      </c>
      <c r="V26" s="88">
        <f t="shared" si="3"/>
        <v>62.048999999999999</v>
      </c>
      <c r="W26" s="88">
        <f t="shared" si="3"/>
        <v>62.091000000000001</v>
      </c>
      <c r="X26" s="88">
        <f t="shared" si="3"/>
        <v>54.238999999999997</v>
      </c>
      <c r="Y26" s="88">
        <f t="shared" si="3"/>
        <v>66.772999999999996</v>
      </c>
      <c r="Z26" s="89" t="str">
        <f t="shared" si="3"/>
        <v/>
      </c>
      <c r="AA26" s="90">
        <f>SUM(AA19:AA25)</f>
        <v>1170.9169999999999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12.75</v>
      </c>
      <c r="C30" s="77">
        <v>64.975999999999999</v>
      </c>
      <c r="D30" s="77">
        <v>47.646999999999998</v>
      </c>
      <c r="E30" s="77">
        <v>45.932000000000002</v>
      </c>
      <c r="F30" s="77">
        <v>45.210999999999999</v>
      </c>
      <c r="G30" s="77">
        <v>115.54600000000001</v>
      </c>
      <c r="H30" s="77">
        <v>132.58099999999999</v>
      </c>
      <c r="I30" s="77">
        <v>72.497</v>
      </c>
      <c r="J30" s="77">
        <v>48.082000000000001</v>
      </c>
      <c r="K30" s="77">
        <v>79.852999999999994</v>
      </c>
      <c r="L30" s="77">
        <v>111.395</v>
      </c>
      <c r="M30" s="77">
        <v>109.11499999999999</v>
      </c>
      <c r="N30" s="77">
        <v>107.307</v>
      </c>
      <c r="O30" s="77">
        <v>103.069</v>
      </c>
      <c r="P30" s="77">
        <v>110.804</v>
      </c>
      <c r="Q30" s="77">
        <v>104.271</v>
      </c>
      <c r="R30" s="77">
        <v>79.998999999999995</v>
      </c>
      <c r="S30" s="77">
        <v>69.676000000000002</v>
      </c>
      <c r="T30" s="77">
        <v>58.904000000000003</v>
      </c>
      <c r="U30" s="77">
        <v>62.201999999999998</v>
      </c>
      <c r="V30" s="77">
        <v>63.476999999999997</v>
      </c>
      <c r="W30" s="77">
        <v>63.49</v>
      </c>
      <c r="X30" s="77">
        <v>87.296000000000006</v>
      </c>
      <c r="Y30" s="77">
        <v>67.813000000000002</v>
      </c>
      <c r="Z30" s="78"/>
      <c r="AA30" s="79">
        <f>SUM(B30:Z30)</f>
        <v>1863.8930000000003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12.75</v>
      </c>
      <c r="C32" s="62">
        <f t="shared" ref="C32:Z32" si="4">IF(LEN(C$2)&gt;0,SUM(C29:C31),"")</f>
        <v>64.975999999999999</v>
      </c>
      <c r="D32" s="62">
        <f t="shared" si="4"/>
        <v>47.646999999999998</v>
      </c>
      <c r="E32" s="62">
        <f t="shared" si="4"/>
        <v>45.932000000000002</v>
      </c>
      <c r="F32" s="62">
        <f t="shared" si="4"/>
        <v>45.210999999999999</v>
      </c>
      <c r="G32" s="62">
        <f t="shared" si="4"/>
        <v>115.54600000000001</v>
      </c>
      <c r="H32" s="62">
        <f t="shared" si="4"/>
        <v>132.58099999999999</v>
      </c>
      <c r="I32" s="62">
        <f t="shared" si="4"/>
        <v>72.497</v>
      </c>
      <c r="J32" s="62">
        <f t="shared" si="4"/>
        <v>48.082000000000001</v>
      </c>
      <c r="K32" s="62">
        <f t="shared" si="4"/>
        <v>79.852999999999994</v>
      </c>
      <c r="L32" s="62">
        <f t="shared" si="4"/>
        <v>111.395</v>
      </c>
      <c r="M32" s="62">
        <f t="shared" si="4"/>
        <v>109.11499999999999</v>
      </c>
      <c r="N32" s="62">
        <f t="shared" si="4"/>
        <v>107.307</v>
      </c>
      <c r="O32" s="62">
        <f t="shared" si="4"/>
        <v>103.069</v>
      </c>
      <c r="P32" s="62">
        <f t="shared" si="4"/>
        <v>110.804</v>
      </c>
      <c r="Q32" s="62">
        <f t="shared" si="4"/>
        <v>104.271</v>
      </c>
      <c r="R32" s="62">
        <f t="shared" si="4"/>
        <v>79.998999999999995</v>
      </c>
      <c r="S32" s="62">
        <f t="shared" si="4"/>
        <v>69.676000000000002</v>
      </c>
      <c r="T32" s="62">
        <f t="shared" si="4"/>
        <v>58.904000000000003</v>
      </c>
      <c r="U32" s="62">
        <f t="shared" si="4"/>
        <v>62.201999999999998</v>
      </c>
      <c r="V32" s="62">
        <f t="shared" si="4"/>
        <v>63.476999999999997</v>
      </c>
      <c r="W32" s="62">
        <f t="shared" si="4"/>
        <v>63.49</v>
      </c>
      <c r="X32" s="62">
        <f t="shared" si="4"/>
        <v>87.296000000000006</v>
      </c>
      <c r="Y32" s="62">
        <f t="shared" si="4"/>
        <v>67.813000000000002</v>
      </c>
      <c r="Z32" s="63" t="str">
        <f t="shared" si="4"/>
        <v/>
      </c>
      <c r="AA32" s="64">
        <f>SUM(AA29:AA31)</f>
        <v>1863.8930000000003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12.75</v>
      </c>
      <c r="C52" s="88">
        <f t="shared" ref="C52:Z52" si="10">IF(LEN(C$2)&gt;0,SUM(C10:C15)+C26+C40,"")</f>
        <v>64.975999999999999</v>
      </c>
      <c r="D52" s="88">
        <f t="shared" si="10"/>
        <v>47.646999999999998</v>
      </c>
      <c r="E52" s="88">
        <f t="shared" si="10"/>
        <v>45.931999999999995</v>
      </c>
      <c r="F52" s="88">
        <f t="shared" si="10"/>
        <v>45.210999999999999</v>
      </c>
      <c r="G52" s="88">
        <f t="shared" si="10"/>
        <v>115.54599999999999</v>
      </c>
      <c r="H52" s="88">
        <f t="shared" si="10"/>
        <v>132.58100000000002</v>
      </c>
      <c r="I52" s="88">
        <f t="shared" si="10"/>
        <v>72.497</v>
      </c>
      <c r="J52" s="88">
        <f t="shared" si="10"/>
        <v>48.082000000000001</v>
      </c>
      <c r="K52" s="88">
        <f t="shared" si="10"/>
        <v>79.853000000000009</v>
      </c>
      <c r="L52" s="88">
        <f t="shared" si="10"/>
        <v>111.39500000000001</v>
      </c>
      <c r="M52" s="88">
        <f t="shared" si="10"/>
        <v>109.11500000000001</v>
      </c>
      <c r="N52" s="88">
        <f t="shared" si="10"/>
        <v>107.307</v>
      </c>
      <c r="O52" s="88">
        <f t="shared" si="10"/>
        <v>103.069</v>
      </c>
      <c r="P52" s="88">
        <f t="shared" si="10"/>
        <v>110.804</v>
      </c>
      <c r="Q52" s="88">
        <f t="shared" si="10"/>
        <v>104.27099999999999</v>
      </c>
      <c r="R52" s="88">
        <f t="shared" si="10"/>
        <v>79.999000000000009</v>
      </c>
      <c r="S52" s="88">
        <f t="shared" si="10"/>
        <v>69.676000000000002</v>
      </c>
      <c r="T52" s="88">
        <f t="shared" si="10"/>
        <v>58.903999999999996</v>
      </c>
      <c r="U52" s="88">
        <f t="shared" si="10"/>
        <v>62.201999999999998</v>
      </c>
      <c r="V52" s="88">
        <f t="shared" si="10"/>
        <v>63.476999999999997</v>
      </c>
      <c r="W52" s="88">
        <f t="shared" si="10"/>
        <v>63.49</v>
      </c>
      <c r="X52" s="88">
        <f t="shared" si="10"/>
        <v>87.295999999999992</v>
      </c>
      <c r="Y52" s="88">
        <f t="shared" si="10"/>
        <v>67.813000000000002</v>
      </c>
      <c r="Z52" s="89" t="str">
        <f t="shared" si="10"/>
        <v/>
      </c>
      <c r="AA52" s="104">
        <f>SUM(B52:Z52)</f>
        <v>1863.8930000000003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-1</v>
      </c>
      <c r="Z4" s="19"/>
      <c r="AA4" s="111">
        <f>SUM(B4:Z4)</f>
        <v>-1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49.99</v>
      </c>
      <c r="C7" s="117">
        <v>127</v>
      </c>
      <c r="D7" s="117">
        <v>112.98</v>
      </c>
      <c r="E7" s="117">
        <v>108.58</v>
      </c>
      <c r="F7" s="117">
        <v>126.94</v>
      </c>
      <c r="G7" s="117">
        <v>149.87</v>
      </c>
      <c r="H7" s="117">
        <v>171.61</v>
      </c>
      <c r="I7" s="117">
        <v>128</v>
      </c>
      <c r="J7" s="117">
        <v>94.35</v>
      </c>
      <c r="K7" s="117">
        <v>5.57</v>
      </c>
      <c r="L7" s="117">
        <v>0.54</v>
      </c>
      <c r="M7" s="117">
        <v>0.54</v>
      </c>
      <c r="N7" s="117">
        <v>0.54</v>
      </c>
      <c r="O7" s="117">
        <v>0.54</v>
      </c>
      <c r="P7" s="117">
        <v>3.43</v>
      </c>
      <c r="Q7" s="117">
        <v>61.95</v>
      </c>
      <c r="R7" s="117">
        <v>127</v>
      </c>
      <c r="S7" s="117">
        <v>179.12</v>
      </c>
      <c r="T7" s="117">
        <v>266.31</v>
      </c>
      <c r="U7" s="117">
        <v>205.68</v>
      </c>
      <c r="V7" s="117">
        <v>180.82</v>
      </c>
      <c r="W7" s="117">
        <v>158.88999999999999</v>
      </c>
      <c r="X7" s="117">
        <v>132.31</v>
      </c>
      <c r="Y7" s="117">
        <v>126.73</v>
      </c>
      <c r="Z7" s="118"/>
      <c r="AA7" s="119">
        <f>IF(SUM(B7:Z7)&lt;&gt;0,AVERAGEIF(B7:Z7,"&lt;&gt;"""),"")</f>
        <v>104.97041666666665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1</v>
      </c>
      <c r="Z13" s="131"/>
      <c r="AA13" s="132">
        <f t="shared" si="0"/>
        <v>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</v>
      </c>
      <c r="Z16" s="136" t="str">
        <f t="shared" si="1"/>
        <v/>
      </c>
      <c r="AA16" s="90">
        <f t="shared" si="0"/>
        <v>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2025-03-04T14:31:36Z</dcterms:created>
  <dcterms:modified xsi:type="dcterms:W3CDTF">2025-03-04T14:31:37Z</dcterms:modified>
</cp:coreProperties>
</file>