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<sst xmlns="http://schemas.openxmlformats.org/spreadsheetml/2006/main" count="119" uniqueCount="54">
  <si>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05/03/2025 12:52:42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</si>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</sst>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F84-4BAC-ABE0-2FA0F2EBAD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75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84-4BAC-ABE0-2FA0F2EBAD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22.318999999999999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84-4BAC-ABE0-2FA0F2EBAD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15.558</c:v>
                </c:pt>
                <c:pt idx="10">
                  <c:v>13.62</c:v>
                </c:pt>
                <c:pt idx="11">
                  <c:v>12.483000000000001</c:v>
                </c:pt>
                <c:pt idx="12">
                  <c:v>10.199999999999999</c:v>
                </c:pt>
                <c:pt idx="13">
                  <c:v>8.35</c:v>
                </c:pt>
                <c:pt idx="14">
                  <c:v>17.366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84-4BAC-ABE0-2FA0F2EBAD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F84-4BAC-ABE0-2FA0F2EBAD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F84-4BAC-ABE0-2FA0F2EBAD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F84-4BAC-ABE0-2FA0F2EBAD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F84-4BAC-ABE0-2FA0F2EBAD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F84-4BAC-ABE0-2FA0F2EBAD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49.372</c:v>
                </c:pt>
                <c:pt idx="1">
                  <c:v>68.963999999999999</c:v>
                </c:pt>
                <c:pt idx="2">
                  <c:v>39.355000000000004</c:v>
                </c:pt>
                <c:pt idx="3">
                  <c:v>37.873000000000005</c:v>
                </c:pt>
                <c:pt idx="4">
                  <c:v>36.260000000000005</c:v>
                </c:pt>
                <c:pt idx="5">
                  <c:v>60.192999999999998</c:v>
                </c:pt>
                <c:pt idx="6">
                  <c:v>26.466000000000001</c:v>
                </c:pt>
                <c:pt idx="7">
                  <c:v>67.834000000000003</c:v>
                </c:pt>
                <c:pt idx="8">
                  <c:v>54.084000000000003</c:v>
                </c:pt>
                <c:pt idx="16">
                  <c:v>116.533</c:v>
                </c:pt>
                <c:pt idx="17">
                  <c:v>176.05</c:v>
                </c:pt>
                <c:pt idx="18">
                  <c:v>127.422</c:v>
                </c:pt>
                <c:pt idx="19">
                  <c:v>147.23400000000001</c:v>
                </c:pt>
                <c:pt idx="20">
                  <c:v>123</c:v>
                </c:pt>
                <c:pt idx="21">
                  <c:v>126.764</c:v>
                </c:pt>
                <c:pt idx="22">
                  <c:v>93.015999999999991</c:v>
                </c:pt>
                <c:pt idx="23">
                  <c:v>47.222999999999999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F84-4BAC-ABE0-2FA0F2EBAD1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84-4BAC-ABE0-2FA0F2EBAD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1.022</c:v>
                </c:pt>
                <c:pt idx="4">
                  <c:v>1.0940000000000001</c:v>
                </c:pt>
                <c:pt idx="5">
                  <c:v>0.99</c:v>
                </c:pt>
                <c:pt idx="6">
                  <c:v>1.2609999999999999</c:v>
                </c:pt>
                <c:pt idx="7">
                  <c:v>1.9830000000000001</c:v>
                </c:pt>
                <c:pt idx="8">
                  <c:v>2.66</c:v>
                </c:pt>
                <c:pt idx="9">
                  <c:v>22.964000000000002</c:v>
                </c:pt>
                <c:pt idx="10">
                  <c:v>11.693000000000001</c:v>
                </c:pt>
                <c:pt idx="11">
                  <c:v>23.946999999999999</c:v>
                </c:pt>
                <c:pt idx="12">
                  <c:v>24.110999999999997</c:v>
                </c:pt>
                <c:pt idx="13">
                  <c:v>7.6689999999999996</c:v>
                </c:pt>
                <c:pt idx="14">
                  <c:v>5.4420000000000002</c:v>
                </c:pt>
                <c:pt idx="15">
                  <c:v>25.972999999999999</c:v>
                </c:pt>
                <c:pt idx="16">
                  <c:v>1.4260000000000002</c:v>
                </c:pt>
                <c:pt idx="17">
                  <c:v>1.0439999999999998</c:v>
                </c:pt>
                <c:pt idx="18">
                  <c:v>1.014</c:v>
                </c:pt>
                <c:pt idx="19">
                  <c:v>1.165</c:v>
                </c:pt>
                <c:pt idx="20">
                  <c:v>1.167</c:v>
                </c:pt>
                <c:pt idx="21">
                  <c:v>1.036</c:v>
                </c:pt>
                <c:pt idx="22">
                  <c:v>1.0409999999999999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F84-4BAC-ABE0-2FA0F2EBAD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F84-4BAC-ABE0-2FA0F2EBAD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31.776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F84-4BAC-ABE0-2FA0F2EB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100.72</c:v>
                </c:pt>
                <c:pt idx="1">
                  <c:v>117</c:v>
                </c:pt>
                <c:pt idx="2">
                  <c:v>105.29</c:v>
                </c:pt>
                <c:pt idx="3">
                  <c:v>101.73</c:v>
                </c:pt>
                <c:pt idx="4">
                  <c:v>110.1</c:v>
                </c:pt>
                <c:pt idx="5">
                  <c:v>127.13</c:v>
                </c:pt>
                <c:pt idx="6">
                  <c:v>176.97</c:v>
                </c:pt>
                <c:pt idx="7">
                  <c:v>127.67</c:v>
                </c:pt>
                <c:pt idx="8">
                  <c:v>111.01</c:v>
                </c:pt>
                <c:pt idx="9">
                  <c:v>70.489999999999995</c:v>
                </c:pt>
                <c:pt idx="10">
                  <c:v>17.899999999999999</c:v>
                </c:pt>
                <c:pt idx="11">
                  <c:v>15.01</c:v>
                </c:pt>
                <c:pt idx="12">
                  <c:v>15.84</c:v>
                </c:pt>
                <c:pt idx="13">
                  <c:v>20.010000000000002</c:v>
                </c:pt>
                <c:pt idx="14">
                  <c:v>65.12</c:v>
                </c:pt>
                <c:pt idx="15">
                  <c:v>108.37</c:v>
                </c:pt>
                <c:pt idx="16">
                  <c:v>156.13999999999999</c:v>
                </c:pt>
                <c:pt idx="17">
                  <c:v>231.05</c:v>
                </c:pt>
                <c:pt idx="18">
                  <c:v>273.02999999999997</c:v>
                </c:pt>
                <c:pt idx="19">
                  <c:v>217.49</c:v>
                </c:pt>
                <c:pt idx="20">
                  <c:v>180.9</c:v>
                </c:pt>
                <c:pt idx="21">
                  <c:v>137.63</c:v>
                </c:pt>
                <c:pt idx="22">
                  <c:v>125.75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F84-4BAC-ABE0-2FA0F2EB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70-4FC2-A646-204634EB11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  <c:pt idx="16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70-4FC2-A646-204634EB11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3.3620000000000001</c:v>
                </c:pt>
                <c:pt idx="1">
                  <c:v>32.905000000000001</c:v>
                </c:pt>
                <c:pt idx="2">
                  <c:v>3.218</c:v>
                </c:pt>
                <c:pt idx="3">
                  <c:v>2.3079999999999998</c:v>
                </c:pt>
                <c:pt idx="4">
                  <c:v>2.3220000000000001</c:v>
                </c:pt>
                <c:pt idx="5">
                  <c:v>7.3890000000000002</c:v>
                </c:pt>
                <c:pt idx="6">
                  <c:v>8.9550000000000001</c:v>
                </c:pt>
                <c:pt idx="7">
                  <c:v>4.1100000000000003</c:v>
                </c:pt>
                <c:pt idx="8">
                  <c:v>0.95499999999999996</c:v>
                </c:pt>
                <c:pt idx="9">
                  <c:v>3.9390000000000001</c:v>
                </c:pt>
                <c:pt idx="10">
                  <c:v>0.74299999999999999</c:v>
                </c:pt>
                <c:pt idx="11">
                  <c:v>0.74</c:v>
                </c:pt>
                <c:pt idx="12">
                  <c:v>0.70899999999999996</c:v>
                </c:pt>
                <c:pt idx="13">
                  <c:v>0.70899999999999996</c:v>
                </c:pt>
                <c:pt idx="14">
                  <c:v>5.6779999999999999</c:v>
                </c:pt>
                <c:pt idx="15">
                  <c:v>3.9510000000000001</c:v>
                </c:pt>
                <c:pt idx="16">
                  <c:v>6.7810000000000006</c:v>
                </c:pt>
                <c:pt idx="17">
                  <c:v>28.173000000000002</c:v>
                </c:pt>
                <c:pt idx="18">
                  <c:v>69.487000000000009</c:v>
                </c:pt>
                <c:pt idx="19">
                  <c:v>61.301000000000002</c:v>
                </c:pt>
                <c:pt idx="20">
                  <c:v>46.780999999999999</c:v>
                </c:pt>
                <c:pt idx="21">
                  <c:v>49.167999999999999</c:v>
                </c:pt>
                <c:pt idx="22">
                  <c:v>38.239000000000004</c:v>
                </c:pt>
                <c:pt idx="23">
                  <c:v>19.724999999999998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70-4FC2-A646-204634EB11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40.063000000000002</c:v>
                </c:pt>
                <c:pt idx="1">
                  <c:v>32.516999999999996</c:v>
                </c:pt>
                <c:pt idx="2">
                  <c:v>32.350999999999999</c:v>
                </c:pt>
                <c:pt idx="3">
                  <c:v>32.802999999999997</c:v>
                </c:pt>
                <c:pt idx="4">
                  <c:v>32.004000000000005</c:v>
                </c:pt>
                <c:pt idx="5">
                  <c:v>41.215000000000003</c:v>
                </c:pt>
                <c:pt idx="6">
                  <c:v>49.537999999999997</c:v>
                </c:pt>
                <c:pt idx="7">
                  <c:v>41.314999999999998</c:v>
                </c:pt>
                <c:pt idx="8">
                  <c:v>11.798000000000002</c:v>
                </c:pt>
                <c:pt idx="9">
                  <c:v>11.27</c:v>
                </c:pt>
                <c:pt idx="10">
                  <c:v>5.4619999999999997</c:v>
                </c:pt>
                <c:pt idx="11">
                  <c:v>5.5209999999999999</c:v>
                </c:pt>
                <c:pt idx="12">
                  <c:v>5.4190000000000005</c:v>
                </c:pt>
                <c:pt idx="13">
                  <c:v>4.7970000000000006</c:v>
                </c:pt>
                <c:pt idx="14">
                  <c:v>1.0429999999999999</c:v>
                </c:pt>
                <c:pt idx="15">
                  <c:v>5.87</c:v>
                </c:pt>
                <c:pt idx="16">
                  <c:v>59.936999999999998</c:v>
                </c:pt>
                <c:pt idx="17">
                  <c:v>49.444000000000003</c:v>
                </c:pt>
                <c:pt idx="18">
                  <c:v>76.332000000000008</c:v>
                </c:pt>
                <c:pt idx="19">
                  <c:v>74.128</c:v>
                </c:pt>
                <c:pt idx="20">
                  <c:v>66.667999999999992</c:v>
                </c:pt>
                <c:pt idx="21">
                  <c:v>58.17</c:v>
                </c:pt>
                <c:pt idx="22">
                  <c:v>54.802</c:v>
                </c:pt>
                <c:pt idx="23">
                  <c:v>27.866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70-4FC2-A646-204634EB11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70-4FC2-A646-204634EB11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70-4FC2-A646-204634EB11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70-4FC2-A646-204634EB11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70-4FC2-A646-204634EB11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70-4FC2-A646-204634EB11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870-4FC2-A646-204634EB113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70-4FC2-A646-204634EB11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6.9329999999999998</c:v>
                </c:pt>
                <c:pt idx="1">
                  <c:v>4.5279999999999996</c:v>
                </c:pt>
                <c:pt idx="2">
                  <c:v>4.7720000000000002</c:v>
                </c:pt>
                <c:pt idx="3">
                  <c:v>3.7839999999999998</c:v>
                </c:pt>
                <c:pt idx="4">
                  <c:v>3.028</c:v>
                </c:pt>
                <c:pt idx="5">
                  <c:v>12.579000000000001</c:v>
                </c:pt>
                <c:pt idx="6">
                  <c:v>44.233999999999995</c:v>
                </c:pt>
                <c:pt idx="7">
                  <c:v>24.391999999999999</c:v>
                </c:pt>
                <c:pt idx="8">
                  <c:v>71.991000000000014</c:v>
                </c:pt>
                <c:pt idx="9">
                  <c:v>21.013000000000002</c:v>
                </c:pt>
                <c:pt idx="10">
                  <c:v>17.007999999999999</c:v>
                </c:pt>
                <c:pt idx="11">
                  <c:v>28.069000000000003</c:v>
                </c:pt>
                <c:pt idx="12">
                  <c:v>26.082999999999998</c:v>
                </c:pt>
                <c:pt idx="13">
                  <c:v>8.4130000000000003</c:v>
                </c:pt>
                <c:pt idx="14">
                  <c:v>33.606000000000002</c:v>
                </c:pt>
                <c:pt idx="15">
                  <c:v>16.152000000000001</c:v>
                </c:pt>
                <c:pt idx="16">
                  <c:v>48.640999999999998</c:v>
                </c:pt>
                <c:pt idx="17">
                  <c:v>3.4770000000000003</c:v>
                </c:pt>
                <c:pt idx="18">
                  <c:v>14.392999999999999</c:v>
                </c:pt>
                <c:pt idx="19">
                  <c:v>12.97</c:v>
                </c:pt>
                <c:pt idx="20">
                  <c:v>10.718</c:v>
                </c:pt>
                <c:pt idx="21">
                  <c:v>20.462</c:v>
                </c:pt>
                <c:pt idx="22">
                  <c:v>1.016</c:v>
                </c:pt>
                <c:pt idx="23">
                  <c:v>0.61799999999999999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70-4FC2-A646-204634EB11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70-4FC2-A646-204634EB11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70-4FC2-A646-204634EB1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100.72</c:v>
                </c:pt>
                <c:pt idx="1">
                  <c:v>117</c:v>
                </c:pt>
                <c:pt idx="2">
                  <c:v>105.29</c:v>
                </c:pt>
                <c:pt idx="3">
                  <c:v>101.73</c:v>
                </c:pt>
                <c:pt idx="4">
                  <c:v>110.1</c:v>
                </c:pt>
                <c:pt idx="5">
                  <c:v>127.13</c:v>
                </c:pt>
                <c:pt idx="6">
                  <c:v>176.97</c:v>
                </c:pt>
                <c:pt idx="7">
                  <c:v>127.67</c:v>
                </c:pt>
                <c:pt idx="8">
                  <c:v>111.01</c:v>
                </c:pt>
                <c:pt idx="9">
                  <c:v>70.489999999999995</c:v>
                </c:pt>
                <c:pt idx="10">
                  <c:v>17.899999999999999</c:v>
                </c:pt>
                <c:pt idx="11">
                  <c:v>15.01</c:v>
                </c:pt>
                <c:pt idx="12">
                  <c:v>15.84</c:v>
                </c:pt>
                <c:pt idx="13">
                  <c:v>20.010000000000002</c:v>
                </c:pt>
                <c:pt idx="14">
                  <c:v>65.12</c:v>
                </c:pt>
                <c:pt idx="15">
                  <c:v>108.37</c:v>
                </c:pt>
                <c:pt idx="16">
                  <c:v>156.13999999999999</c:v>
                </c:pt>
                <c:pt idx="17">
                  <c:v>231.05</c:v>
                </c:pt>
                <c:pt idx="18">
                  <c:v>273.02999999999997</c:v>
                </c:pt>
                <c:pt idx="19">
                  <c:v>217.49</c:v>
                </c:pt>
                <c:pt idx="20">
                  <c:v>180.9</c:v>
                </c:pt>
                <c:pt idx="21">
                  <c:v>137.63</c:v>
                </c:pt>
                <c:pt idx="22">
                  <c:v>125.75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70-4FC2-A646-204634EB1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50.358000000000004</v>
      </c>
      <c r="C4" s="18">
        <v>69.95</v>
      </c>
      <c r="D4" s="18">
        <v>40.341000000000001</v>
      </c>
      <c r="E4" s="18">
        <v>38.894999999999996</v>
      </c>
      <c r="F4" s="18">
        <v>37.353999999999999</v>
      </c>
      <c r="G4" s="18">
        <v>61.183</v>
      </c>
      <c r="H4" s="18">
        <v>102.727</v>
      </c>
      <c r="I4" s="18">
        <v>69.816999999999993</v>
      </c>
      <c r="J4" s="18">
        <v>84.744</v>
      </c>
      <c r="K4" s="18">
        <v>38.522000000000006</v>
      </c>
      <c r="L4" s="18">
        <v>25.312999999999999</v>
      </c>
      <c r="M4" s="18">
        <v>36.43</v>
      </c>
      <c r="N4" s="18">
        <v>34.311</v>
      </c>
      <c r="O4" s="18">
        <v>16.018999999999998</v>
      </c>
      <c r="P4" s="18">
        <v>45.127000000000002</v>
      </c>
      <c r="Q4" s="18">
        <v>25.972999999999999</v>
      </c>
      <c r="R4" s="18">
        <v>117.959</v>
      </c>
      <c r="S4" s="18">
        <v>177.09399999999999</v>
      </c>
      <c r="T4" s="18">
        <v>160.21199999999999</v>
      </c>
      <c r="U4" s="18">
        <v>148.399</v>
      </c>
      <c r="V4" s="18">
        <v>124.167</v>
      </c>
      <c r="W4" s="18">
        <v>127.8</v>
      </c>
      <c r="X4" s="18">
        <v>94.056999999999988</v>
      </c>
      <c r="Y4" s="18">
        <v>48.209000000000003</v>
      </c>
      <c r="Z4" s="19"/>
      <c r="AA4" s="20">
        <f>SUM(B4:Z4)</f>
        <v>1774.961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100.72</v>
      </c>
      <c r="C7" s="28">
        <v>117</v>
      </c>
      <c r="D7" s="28">
        <v>105.29</v>
      </c>
      <c r="E7" s="28">
        <v>101.73</v>
      </c>
      <c r="F7" s="28">
        <v>110.1</v>
      </c>
      <c r="G7" s="28">
        <v>127.13</v>
      </c>
      <c r="H7" s="28">
        <v>176.97</v>
      </c>
      <c r="I7" s="28">
        <v>127.67</v>
      </c>
      <c r="J7" s="28">
        <v>111.01</v>
      </c>
      <c r="K7" s="28">
        <v>70.489999999999995</v>
      </c>
      <c r="L7" s="28">
        <v>17.899999999999999</v>
      </c>
      <c r="M7" s="28">
        <v>15.01</v>
      </c>
      <c r="N7" s="28">
        <v>15.84</v>
      </c>
      <c r="O7" s="28">
        <v>20.010000000000002</v>
      </c>
      <c r="P7" s="28">
        <v>65.12</v>
      </c>
      <c r="Q7" s="28">
        <v>108.37</v>
      </c>
      <c r="R7" s="28">
        <v>156.13999999999999</v>
      </c>
      <c r="S7" s="28">
        <v>231.05</v>
      </c>
      <c r="T7" s="28">
        <v>273.02999999999997</v>
      </c>
      <c r="U7" s="28">
        <v>217.49</v>
      </c>
      <c r="V7" s="28">
        <v>180.9</v>
      </c>
      <c r="W7" s="28">
        <v>137.63</v>
      </c>
      <c r="X7" s="28">
        <v>125.75</v>
      </c>
      <c r="Y7" s="28">
        <v>113</v>
      </c>
      <c r="Z7" s="29"/>
      <c r="AA7" s="30">
        <f>IF(SUM(B7:Z7)&lt;&gt;0,AVERAGEIF(B7:Z7,"&lt;&gt;"""),"")</f>
        <v>117.72291666666666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49.372</v>
      </c>
      <c r="C12" s="52">
        <v>68.963999999999999</v>
      </c>
      <c r="D12" s="52">
        <v>39.355000000000004</v>
      </c>
      <c r="E12" s="52">
        <v>37.873000000000005</v>
      </c>
      <c r="F12" s="52">
        <v>36.260000000000005</v>
      </c>
      <c r="G12" s="52">
        <v>60.192999999999998</v>
      </c>
      <c r="H12" s="52">
        <v>26.466000000000001</v>
      </c>
      <c r="I12" s="52">
        <v>67.834000000000003</v>
      </c>
      <c r="J12" s="52">
        <v>54.084000000000003</v>
      </c>
      <c r="K12" s="52"/>
      <c r="L12" s="52"/>
      <c r="M12" s="52"/>
      <c r="N12" s="52"/>
      <c r="O12" s="52"/>
      <c r="P12" s="52"/>
      <c r="Q12" s="52"/>
      <c r="R12" s="52">
        <v>116.533</v>
      </c>
      <c r="S12" s="52">
        <v>176.05</v>
      </c>
      <c r="T12" s="52">
        <v>127.422</v>
      </c>
      <c r="U12" s="52">
        <v>147.23400000000001</v>
      </c>
      <c r="V12" s="52">
        <v>123</v>
      </c>
      <c r="W12" s="52">
        <v>126.764</v>
      </c>
      <c r="X12" s="52">
        <v>93.015999999999991</v>
      </c>
      <c r="Y12" s="52">
        <v>47.222999999999999</v>
      </c>
      <c r="Z12" s="53"/>
      <c r="AA12" s="54">
        <f t="shared" si="0"/>
        <v>1397.6429999999998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31.776</v>
      </c>
      <c r="U13" s="52"/>
      <c r="V13" s="52"/>
      <c r="W13" s="52"/>
      <c r="X13" s="52"/>
      <c r="Y13" s="52"/>
      <c r="Z13" s="53"/>
      <c r="AA13" s="54">
        <f t="shared" si="0"/>
        <v>31.776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0.98599999999999999</v>
      </c>
      <c r="E14" s="57">
        <v>1.022</v>
      </c>
      <c r="F14" s="57">
        <v>1.0940000000000001</v>
      </c>
      <c r="G14" s="57">
        <v>0.99</v>
      </c>
      <c r="H14" s="57">
        <v>1.2609999999999999</v>
      </c>
      <c r="I14" s="57">
        <v>1.9830000000000001</v>
      </c>
      <c r="J14" s="57">
        <v>2.66</v>
      </c>
      <c r="K14" s="57">
        <v>22.964000000000002</v>
      </c>
      <c r="L14" s="57">
        <v>11.693000000000001</v>
      </c>
      <c r="M14" s="57">
        <v>23.946999999999999</v>
      </c>
      <c r="N14" s="57">
        <v>24.110999999999997</v>
      </c>
      <c r="O14" s="57">
        <v>7.6689999999999996</v>
      </c>
      <c r="P14" s="57">
        <v>5.4420000000000002</v>
      </c>
      <c r="Q14" s="57">
        <v>25.972999999999999</v>
      </c>
      <c r="R14" s="57">
        <v>1.4260000000000002</v>
      </c>
      <c r="S14" s="57">
        <v>1.0439999999999998</v>
      </c>
      <c r="T14" s="57">
        <v>1.014</v>
      </c>
      <c r="U14" s="57">
        <v>1.165</v>
      </c>
      <c r="V14" s="57">
        <v>1.167</v>
      </c>
      <c r="W14" s="57">
        <v>1.036</v>
      </c>
      <c r="X14" s="57">
        <v>1.0409999999999999</v>
      </c>
      <c r="Y14" s="57">
        <v>0.98599999999999999</v>
      </c>
      <c r="Z14" s="58"/>
      <c r="AA14" s="59">
        <f t="shared" si="0"/>
        <v>142.64599999999999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50.357999999999997</v>
      </c>
      <c r="C16" s="62">
        <f t="shared" si="1"/>
        <v>69.95</v>
      </c>
      <c r="D16" s="62">
        <f t="shared" si="1"/>
        <v>40.341000000000001</v>
      </c>
      <c r="E16" s="62">
        <f t="shared" si="1"/>
        <v>38.895000000000003</v>
      </c>
      <c r="F16" s="62">
        <f t="shared" si="1"/>
        <v>37.354000000000006</v>
      </c>
      <c r="G16" s="62">
        <f t="shared" si="1"/>
        <v>61.183</v>
      </c>
      <c r="H16" s="62">
        <f t="shared" si="1"/>
        <v>27.727</v>
      </c>
      <c r="I16" s="62">
        <f t="shared" si="1"/>
        <v>69.817000000000007</v>
      </c>
      <c r="J16" s="62">
        <f t="shared" si="1"/>
        <v>56.744</v>
      </c>
      <c r="K16" s="62">
        <f t="shared" si="1"/>
        <v>22.964000000000002</v>
      </c>
      <c r="L16" s="62">
        <f t="shared" si="1"/>
        <v>11.693000000000001</v>
      </c>
      <c r="M16" s="62">
        <f t="shared" si="1"/>
        <v>23.946999999999999</v>
      </c>
      <c r="N16" s="62">
        <f t="shared" si="1"/>
        <v>24.110999999999997</v>
      </c>
      <c r="O16" s="62">
        <f t="shared" si="1"/>
        <v>7.6689999999999996</v>
      </c>
      <c r="P16" s="62">
        <f t="shared" si="1"/>
        <v>5.4420000000000002</v>
      </c>
      <c r="Q16" s="62">
        <f t="shared" si="1"/>
        <v>25.972999999999999</v>
      </c>
      <c r="R16" s="62">
        <f t="shared" si="1"/>
        <v>117.959</v>
      </c>
      <c r="S16" s="62">
        <f t="shared" si="1"/>
        <v>177.09400000000002</v>
      </c>
      <c r="T16" s="62">
        <f t="shared" si="1"/>
        <v>160.21200000000002</v>
      </c>
      <c r="U16" s="62">
        <f t="shared" si="1"/>
        <v>148.399</v>
      </c>
      <c r="V16" s="62">
        <f t="shared" si="1"/>
        <v>124.167</v>
      </c>
      <c r="W16" s="62">
        <f t="shared" si="1"/>
        <v>127.8</v>
      </c>
      <c r="X16" s="62">
        <f t="shared" si="1"/>
        <v>94.056999999999988</v>
      </c>
      <c r="Y16" s="62">
        <f t="shared" si="1"/>
        <v>48.208999999999996</v>
      </c>
      <c r="Z16" s="63" t="str">
        <f t="shared" si="1"/>
        <v/>
      </c>
      <c r="AA16" s="64">
        <f>SUM(AA10:AA15)</f>
        <v>1572.0649999999998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/>
      <c r="J19" s="72">
        <v>28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22.318999999999999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22.318999999999999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15.558</v>
      </c>
      <c r="L21" s="81">
        <v>13.62</v>
      </c>
      <c r="M21" s="81">
        <v>12.483000000000001</v>
      </c>
      <c r="N21" s="81">
        <v>10.199999999999999</v>
      </c>
      <c r="O21" s="81">
        <v>8.35</v>
      </c>
      <c r="P21" s="81">
        <v>17.366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77.576999999999998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75</v>
      </c>
      <c r="I26" s="88">
        <f t="shared" si="3"/>
        <v>0</v>
      </c>
      <c r="J26" s="88">
        <f t="shared" si="3"/>
        <v>28</v>
      </c>
      <c r="K26" s="88">
        <f t="shared" si="3"/>
        <v>15.558</v>
      </c>
      <c r="L26" s="88">
        <f t="shared" si="3"/>
        <v>13.62</v>
      </c>
      <c r="M26" s="88">
        <f t="shared" si="3"/>
        <v>12.483000000000001</v>
      </c>
      <c r="N26" s="88">
        <f t="shared" si="3"/>
        <v>10.199999999999999</v>
      </c>
      <c r="O26" s="88">
        <f t="shared" si="3"/>
        <v>8.35</v>
      </c>
      <c r="P26" s="88">
        <f t="shared" si="3"/>
        <v>39.685000000000002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202.89600000000002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50.357999999999997</v>
      </c>
      <c r="C30" s="77">
        <v>69.95</v>
      </c>
      <c r="D30" s="77">
        <v>40.341000000000001</v>
      </c>
      <c r="E30" s="77">
        <v>38.895000000000003</v>
      </c>
      <c r="F30" s="77">
        <v>37.353999999999999</v>
      </c>
      <c r="G30" s="77">
        <v>61.183</v>
      </c>
      <c r="H30" s="77">
        <v>102.727</v>
      </c>
      <c r="I30" s="77">
        <v>69.816999999999993</v>
      </c>
      <c r="J30" s="77">
        <v>84.744</v>
      </c>
      <c r="K30" s="77">
        <v>38.521999999999998</v>
      </c>
      <c r="L30" s="77">
        <v>25.312999999999999</v>
      </c>
      <c r="M30" s="77">
        <v>36.43</v>
      </c>
      <c r="N30" s="77">
        <v>34.311</v>
      </c>
      <c r="O30" s="77">
        <v>16.018999999999998</v>
      </c>
      <c r="P30" s="77">
        <v>45.127000000000002</v>
      </c>
      <c r="Q30" s="77">
        <v>25.972999999999999</v>
      </c>
      <c r="R30" s="77">
        <v>117.959</v>
      </c>
      <c r="S30" s="77">
        <v>177.09399999999999</v>
      </c>
      <c r="T30" s="77">
        <v>160.21199999999999</v>
      </c>
      <c r="U30" s="77">
        <v>148.399</v>
      </c>
      <c r="V30" s="77">
        <v>124.167</v>
      </c>
      <c r="W30" s="77">
        <v>127.8</v>
      </c>
      <c r="X30" s="77">
        <v>94.057000000000002</v>
      </c>
      <c r="Y30" s="77">
        <v>48.209000000000003</v>
      </c>
      <c r="Z30" s="78"/>
      <c r="AA30" s="79">
        <f>SUM(B30:Z30)</f>
        <v>1774.961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50.357999999999997</v>
      </c>
      <c r="C32" s="62">
        <f t="shared" ref="C32:Z32" si="4">IF(LEN(C$2)&gt;0,SUM(C29:C31),"")</f>
        <v>69.95</v>
      </c>
      <c r="D32" s="62">
        <f t="shared" si="4"/>
        <v>40.341000000000001</v>
      </c>
      <c r="E32" s="62">
        <f t="shared" si="4"/>
        <v>38.895000000000003</v>
      </c>
      <c r="F32" s="62">
        <f t="shared" si="4"/>
        <v>37.353999999999999</v>
      </c>
      <c r="G32" s="62">
        <f t="shared" si="4"/>
        <v>61.183</v>
      </c>
      <c r="H32" s="62">
        <f t="shared" si="4"/>
        <v>102.727</v>
      </c>
      <c r="I32" s="62">
        <f t="shared" si="4"/>
        <v>69.816999999999993</v>
      </c>
      <c r="J32" s="62">
        <f t="shared" si="4"/>
        <v>84.744</v>
      </c>
      <c r="K32" s="62">
        <f t="shared" si="4"/>
        <v>38.521999999999998</v>
      </c>
      <c r="L32" s="62">
        <f t="shared" si="4"/>
        <v>25.312999999999999</v>
      </c>
      <c r="M32" s="62">
        <f t="shared" si="4"/>
        <v>36.43</v>
      </c>
      <c r="N32" s="62">
        <f t="shared" si="4"/>
        <v>34.311</v>
      </c>
      <c r="O32" s="62">
        <f t="shared" si="4"/>
        <v>16.018999999999998</v>
      </c>
      <c r="P32" s="62">
        <f t="shared" si="4"/>
        <v>45.127000000000002</v>
      </c>
      <c r="Q32" s="62">
        <f t="shared" si="4"/>
        <v>25.972999999999999</v>
      </c>
      <c r="R32" s="62">
        <f t="shared" si="4"/>
        <v>117.959</v>
      </c>
      <c r="S32" s="62">
        <f t="shared" si="4"/>
        <v>177.09399999999999</v>
      </c>
      <c r="T32" s="62">
        <f t="shared" si="4"/>
        <v>160.21199999999999</v>
      </c>
      <c r="U32" s="62">
        <f t="shared" si="4"/>
        <v>148.399</v>
      </c>
      <c r="V32" s="62">
        <f t="shared" si="4"/>
        <v>124.167</v>
      </c>
      <c r="W32" s="62">
        <f t="shared" si="4"/>
        <v>127.8</v>
      </c>
      <c r="X32" s="62">
        <f t="shared" si="4"/>
        <v>94.057000000000002</v>
      </c>
      <c r="Y32" s="62">
        <f t="shared" si="4"/>
        <v>48.209000000000003</v>
      </c>
      <c r="Z32" s="63" t="str">
        <f t="shared" si="4"/>
        <v/>
      </c>
      <c r="AA32" s="64">
        <f>SUM(AA29:AA31)</f>
        <v>1774.961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50.357999999999997</v>
      </c>
      <c r="C52" s="88">
        <f t="shared" si="10"/>
        <v>69.95</v>
      </c>
      <c r="D52" s="88">
        <f t="shared" si="10"/>
        <v>40.341000000000001</v>
      </c>
      <c r="E52" s="88">
        <f t="shared" si="10"/>
        <v>38.895000000000003</v>
      </c>
      <c r="F52" s="88">
        <f t="shared" si="10"/>
        <v>37.354000000000006</v>
      </c>
      <c r="G52" s="88">
        <f t="shared" si="10"/>
        <v>61.183</v>
      </c>
      <c r="H52" s="88">
        <f t="shared" si="10"/>
        <v>102.727</v>
      </c>
      <c r="I52" s="88">
        <f t="shared" si="10"/>
        <v>69.817000000000007</v>
      </c>
      <c r="J52" s="88">
        <f t="shared" si="10"/>
        <v>84.744</v>
      </c>
      <c r="K52" s="88">
        <f t="shared" si="10"/>
        <v>38.522000000000006</v>
      </c>
      <c r="L52" s="88">
        <f t="shared" si="10"/>
        <v>25.313000000000002</v>
      </c>
      <c r="M52" s="88">
        <f t="shared" si="10"/>
        <v>36.43</v>
      </c>
      <c r="N52" s="88">
        <f t="shared" si="10"/>
        <v>34.310999999999993</v>
      </c>
      <c r="O52" s="88">
        <f t="shared" si="10"/>
        <v>16.018999999999998</v>
      </c>
      <c r="P52" s="88">
        <f t="shared" si="10"/>
        <v>45.127000000000002</v>
      </c>
      <c r="Q52" s="88">
        <f t="shared" si="10"/>
        <v>25.972999999999999</v>
      </c>
      <c r="R52" s="88">
        <f t="shared" si="10"/>
        <v>117.959</v>
      </c>
      <c r="S52" s="88">
        <f t="shared" si="10"/>
        <v>177.09400000000002</v>
      </c>
      <c r="T52" s="88">
        <f t="shared" si="10"/>
        <v>160.21200000000002</v>
      </c>
      <c r="U52" s="88">
        <f t="shared" si="10"/>
        <v>148.399</v>
      </c>
      <c r="V52" s="88">
        <f t="shared" si="10"/>
        <v>124.167</v>
      </c>
      <c r="W52" s="88">
        <f t="shared" si="10"/>
        <v>127.8</v>
      </c>
      <c r="X52" s="88">
        <f t="shared" si="10"/>
        <v>94.056999999999988</v>
      </c>
      <c r="Y52" s="88">
        <f t="shared" si="10"/>
        <v>48.208999999999996</v>
      </c>
      <c r="Z52" s="89" t="str">
        <f t="shared" si="10"/>
        <v/>
      </c>
      <c r="AA52" s="104">
        <f>SUM(B52:Z52)</f>
        <v>1774.961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50.358000000000004</v>
      </c>
      <c r="C4" s="18">
        <v>69.950000000000017</v>
      </c>
      <c r="D4" s="18">
        <v>40.340999999999994</v>
      </c>
      <c r="E4" s="18">
        <v>38.894999999999996</v>
      </c>
      <c r="F4" s="18">
        <v>37.353999999999999</v>
      </c>
      <c r="G4" s="18">
        <v>61.183</v>
      </c>
      <c r="H4" s="18">
        <v>102.727</v>
      </c>
      <c r="I4" s="18">
        <v>69.816999999999993</v>
      </c>
      <c r="J4" s="18">
        <v>84.744000000000014</v>
      </c>
      <c r="K4" s="18">
        <v>38.521999999999998</v>
      </c>
      <c r="L4" s="18">
        <v>25.313000000000002</v>
      </c>
      <c r="M4" s="18">
        <v>36.43</v>
      </c>
      <c r="N4" s="18">
        <v>34.311</v>
      </c>
      <c r="O4" s="18">
        <v>16.018999999999998</v>
      </c>
      <c r="P4" s="18">
        <v>45.127000000000002</v>
      </c>
      <c r="Q4" s="18">
        <v>25.973000000000003</v>
      </c>
      <c r="R4" s="18">
        <v>117.95899999999999</v>
      </c>
      <c r="S4" s="18">
        <v>177.09399999999999</v>
      </c>
      <c r="T4" s="18">
        <v>160.21200000000002</v>
      </c>
      <c r="U4" s="18">
        <v>148.399</v>
      </c>
      <c r="V4" s="18">
        <v>124.167</v>
      </c>
      <c r="W4" s="18">
        <v>127.80000000000001</v>
      </c>
      <c r="X4" s="18">
        <v>94.056999999999988</v>
      </c>
      <c r="Y4" s="18">
        <v>48.209000000000003</v>
      </c>
      <c r="Z4" s="19"/>
      <c r="AA4" s="20">
        <f>SUM(B4:Z4)</f>
        <v>1774.961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100.72</v>
      </c>
      <c r="C7" s="28">
        <v>117</v>
      </c>
      <c r="D7" s="28">
        <v>105.29</v>
      </c>
      <c r="E7" s="28">
        <v>101.73</v>
      </c>
      <c r="F7" s="28">
        <v>110.1</v>
      </c>
      <c r="G7" s="28">
        <v>127.13</v>
      </c>
      <c r="H7" s="28">
        <v>176.97</v>
      </c>
      <c r="I7" s="28">
        <v>127.67</v>
      </c>
      <c r="J7" s="28">
        <v>111.01</v>
      </c>
      <c r="K7" s="28">
        <v>70.489999999999995</v>
      </c>
      <c r="L7" s="28">
        <v>17.899999999999999</v>
      </c>
      <c r="M7" s="28">
        <v>15.01</v>
      </c>
      <c r="N7" s="28">
        <v>15.84</v>
      </c>
      <c r="O7" s="28">
        <v>20.010000000000002</v>
      </c>
      <c r="P7" s="28">
        <v>65.12</v>
      </c>
      <c r="Q7" s="28">
        <v>108.37</v>
      </c>
      <c r="R7" s="28">
        <v>156.13999999999999</v>
      </c>
      <c r="S7" s="28">
        <v>231.05</v>
      </c>
      <c r="T7" s="28">
        <v>273.02999999999997</v>
      </c>
      <c r="U7" s="28">
        <v>217.49</v>
      </c>
      <c r="V7" s="28">
        <v>180.9</v>
      </c>
      <c r="W7" s="28">
        <v>137.63</v>
      </c>
      <c r="X7" s="28">
        <v>125.75</v>
      </c>
      <c r="Y7" s="28">
        <v>113</v>
      </c>
      <c r="Z7" s="29"/>
      <c r="AA7" s="30">
        <f>IF(SUM(B7:Z7)&lt;&gt;0,AVERAGEIF(B7:Z7,"&lt;&gt;"""),"")</f>
        <v>117.72291666666666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96</v>
      </c>
      <c r="T12" s="52"/>
      <c r="U12" s="52"/>
      <c r="V12" s="52"/>
      <c r="W12" s="52"/>
      <c r="X12" s="52"/>
      <c r="Y12" s="52"/>
      <c r="Z12" s="53"/>
      <c r="AA12" s="54">
        <f t="shared" si="0"/>
        <v>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6.9329999999999998</v>
      </c>
      <c r="C14" s="57">
        <v>4.5279999999999996</v>
      </c>
      <c r="D14" s="57">
        <v>4.7720000000000002</v>
      </c>
      <c r="E14" s="57">
        <v>3.7839999999999998</v>
      </c>
      <c r="F14" s="57">
        <v>3.028</v>
      </c>
      <c r="G14" s="57">
        <v>12.579000000000001</v>
      </c>
      <c r="H14" s="57">
        <v>44.233999999999995</v>
      </c>
      <c r="I14" s="57">
        <v>24.391999999999999</v>
      </c>
      <c r="J14" s="57">
        <v>71.991000000000014</v>
      </c>
      <c r="K14" s="57">
        <v>21.013000000000002</v>
      </c>
      <c r="L14" s="57">
        <v>17.007999999999999</v>
      </c>
      <c r="M14" s="57">
        <v>28.069000000000003</v>
      </c>
      <c r="N14" s="57">
        <v>26.082999999999998</v>
      </c>
      <c r="O14" s="57">
        <v>8.4130000000000003</v>
      </c>
      <c r="P14" s="57">
        <v>33.606000000000002</v>
      </c>
      <c r="Q14" s="57">
        <v>16.152000000000001</v>
      </c>
      <c r="R14" s="57">
        <v>48.640999999999998</v>
      </c>
      <c r="S14" s="57">
        <v>3.4770000000000003</v>
      </c>
      <c r="T14" s="57">
        <v>14.392999999999999</v>
      </c>
      <c r="U14" s="57">
        <v>12.97</v>
      </c>
      <c r="V14" s="57">
        <v>10.718</v>
      </c>
      <c r="W14" s="57">
        <v>20.462</v>
      </c>
      <c r="X14" s="57">
        <v>1.016</v>
      </c>
      <c r="Y14" s="57">
        <v>0.61799999999999999</v>
      </c>
      <c r="Z14" s="58"/>
      <c r="AA14" s="59">
        <f t="shared" si="0"/>
        <v>438.88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6.9329999999999998</v>
      </c>
      <c r="C16" s="62">
        <f t="shared" ref="C16:Z16" si="1">IF(LEN(C$2)&gt;0,SUM(C10:C15),"")</f>
        <v>4.5279999999999996</v>
      </c>
      <c r="D16" s="62">
        <f t="shared" si="1"/>
        <v>4.7720000000000002</v>
      </c>
      <c r="E16" s="62">
        <f t="shared" si="1"/>
        <v>3.7839999999999998</v>
      </c>
      <c r="F16" s="62">
        <f t="shared" si="1"/>
        <v>3.028</v>
      </c>
      <c r="G16" s="62">
        <f t="shared" si="1"/>
        <v>12.579000000000001</v>
      </c>
      <c r="H16" s="62">
        <f t="shared" si="1"/>
        <v>44.233999999999995</v>
      </c>
      <c r="I16" s="62">
        <f t="shared" si="1"/>
        <v>24.391999999999999</v>
      </c>
      <c r="J16" s="62">
        <f t="shared" si="1"/>
        <v>71.991000000000014</v>
      </c>
      <c r="K16" s="62">
        <f t="shared" si="1"/>
        <v>21.013000000000002</v>
      </c>
      <c r="L16" s="62">
        <f t="shared" si="1"/>
        <v>17.007999999999999</v>
      </c>
      <c r="M16" s="62">
        <f t="shared" si="1"/>
        <v>28.069000000000003</v>
      </c>
      <c r="N16" s="62">
        <f t="shared" si="1"/>
        <v>26.082999999999998</v>
      </c>
      <c r="O16" s="62">
        <f t="shared" si="1"/>
        <v>8.4130000000000003</v>
      </c>
      <c r="P16" s="62">
        <f t="shared" si="1"/>
        <v>33.606000000000002</v>
      </c>
      <c r="Q16" s="62">
        <f t="shared" si="1"/>
        <v>16.152000000000001</v>
      </c>
      <c r="R16" s="62">
        <f t="shared" si="1"/>
        <v>48.640999999999998</v>
      </c>
      <c r="S16" s="62">
        <f t="shared" si="1"/>
        <v>99.477000000000004</v>
      </c>
      <c r="T16" s="62">
        <f t="shared" si="1"/>
        <v>14.392999999999999</v>
      </c>
      <c r="U16" s="62">
        <f t="shared" si="1"/>
        <v>12.97</v>
      </c>
      <c r="V16" s="62">
        <f t="shared" si="1"/>
        <v>10.718</v>
      </c>
      <c r="W16" s="62">
        <f t="shared" si="1"/>
        <v>20.462</v>
      </c>
      <c r="X16" s="62">
        <f t="shared" si="1"/>
        <v>1.016</v>
      </c>
      <c r="Y16" s="62">
        <f t="shared" si="1"/>
        <v>0.61799999999999999</v>
      </c>
      <c r="Z16" s="63" t="str">
        <f t="shared" si="1"/>
        <v/>
      </c>
      <c r="AA16" s="64">
        <f>SUM(AA10:AA15)</f>
        <v>534.88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>
        <v>2.6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18.100000000000001</v>
      </c>
    </row>
    <row r="20" spans="1:27" ht="24.95" customHeight="1" x14ac:dyDescent="0.2">
      <c r="A20" s="75" t="s">
        <v>15</v>
      </c>
      <c r="B20" s="76">
        <v>3.3620000000000001</v>
      </c>
      <c r="C20" s="77">
        <v>32.905000000000001</v>
      </c>
      <c r="D20" s="77">
        <v>3.218</v>
      </c>
      <c r="E20" s="77">
        <v>2.3079999999999998</v>
      </c>
      <c r="F20" s="77">
        <v>2.3220000000000001</v>
      </c>
      <c r="G20" s="77">
        <v>7.3890000000000002</v>
      </c>
      <c r="H20" s="77">
        <v>8.9550000000000001</v>
      </c>
      <c r="I20" s="77">
        <v>4.1100000000000003</v>
      </c>
      <c r="J20" s="77">
        <v>0.95499999999999996</v>
      </c>
      <c r="K20" s="77">
        <v>3.9390000000000001</v>
      </c>
      <c r="L20" s="77">
        <v>0.74299999999999999</v>
      </c>
      <c r="M20" s="77">
        <v>0.74</v>
      </c>
      <c r="N20" s="77">
        <v>0.70899999999999996</v>
      </c>
      <c r="O20" s="77">
        <v>0.70899999999999996</v>
      </c>
      <c r="P20" s="77">
        <v>5.6779999999999999</v>
      </c>
      <c r="Q20" s="77">
        <v>3.9510000000000001</v>
      </c>
      <c r="R20" s="77">
        <v>6.7810000000000006</v>
      </c>
      <c r="S20" s="77">
        <v>28.173000000000002</v>
      </c>
      <c r="T20" s="77">
        <v>69.487000000000009</v>
      </c>
      <c r="U20" s="77">
        <v>61.301000000000002</v>
      </c>
      <c r="V20" s="77">
        <v>46.780999999999999</v>
      </c>
      <c r="W20" s="77">
        <v>49.167999999999999</v>
      </c>
      <c r="X20" s="77">
        <v>38.239000000000004</v>
      </c>
      <c r="Y20" s="77">
        <v>19.724999999999998</v>
      </c>
      <c r="Z20" s="78"/>
      <c r="AA20" s="79">
        <f t="shared" si="2"/>
        <v>401.64800000000002</v>
      </c>
    </row>
    <row r="21" spans="1:27" ht="24.95" customHeight="1" x14ac:dyDescent="0.2">
      <c r="A21" s="75" t="s">
        <v>16</v>
      </c>
      <c r="B21" s="80">
        <v>40.063000000000002</v>
      </c>
      <c r="C21" s="81">
        <v>32.516999999999996</v>
      </c>
      <c r="D21" s="81">
        <v>32.350999999999999</v>
      </c>
      <c r="E21" s="81">
        <v>32.802999999999997</v>
      </c>
      <c r="F21" s="81">
        <v>32.004000000000005</v>
      </c>
      <c r="G21" s="81">
        <v>41.215000000000003</v>
      </c>
      <c r="H21" s="81">
        <v>49.537999999999997</v>
      </c>
      <c r="I21" s="81">
        <v>41.314999999999998</v>
      </c>
      <c r="J21" s="81">
        <v>11.798000000000002</v>
      </c>
      <c r="K21" s="81">
        <v>11.27</v>
      </c>
      <c r="L21" s="81">
        <v>5.4619999999999997</v>
      </c>
      <c r="M21" s="81">
        <v>5.5209999999999999</v>
      </c>
      <c r="N21" s="81">
        <v>5.4190000000000005</v>
      </c>
      <c r="O21" s="81">
        <v>4.7970000000000006</v>
      </c>
      <c r="P21" s="81">
        <v>1.0429999999999999</v>
      </c>
      <c r="Q21" s="81">
        <v>5.87</v>
      </c>
      <c r="R21" s="81">
        <v>59.936999999999998</v>
      </c>
      <c r="S21" s="81">
        <v>49.444000000000003</v>
      </c>
      <c r="T21" s="81">
        <v>76.332000000000008</v>
      </c>
      <c r="U21" s="81">
        <v>74.128</v>
      </c>
      <c r="V21" s="81">
        <v>66.667999999999992</v>
      </c>
      <c r="W21" s="81">
        <v>58.17</v>
      </c>
      <c r="X21" s="81">
        <v>54.802</v>
      </c>
      <c r="Y21" s="81">
        <v>27.866</v>
      </c>
      <c r="Z21" s="78"/>
      <c r="AA21" s="79">
        <f t="shared" si="2"/>
        <v>820.33300000000008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43.425000000000004</v>
      </c>
      <c r="C26" s="88">
        <f t="shared" ref="C26:Z26" si="3">IF(LEN(C$2)&gt;0,SUM(C19:C25),"")</f>
        <v>65.421999999999997</v>
      </c>
      <c r="D26" s="88">
        <f t="shared" si="3"/>
        <v>35.569000000000003</v>
      </c>
      <c r="E26" s="88">
        <f t="shared" si="3"/>
        <v>35.110999999999997</v>
      </c>
      <c r="F26" s="88">
        <f t="shared" si="3"/>
        <v>34.326000000000008</v>
      </c>
      <c r="G26" s="88">
        <f t="shared" si="3"/>
        <v>48.604000000000006</v>
      </c>
      <c r="H26" s="88">
        <f t="shared" si="3"/>
        <v>58.492999999999995</v>
      </c>
      <c r="I26" s="88">
        <f t="shared" si="3"/>
        <v>45.424999999999997</v>
      </c>
      <c r="J26" s="88">
        <f t="shared" si="3"/>
        <v>12.753000000000002</v>
      </c>
      <c r="K26" s="88">
        <f t="shared" si="3"/>
        <v>17.509</v>
      </c>
      <c r="L26" s="88">
        <f t="shared" si="3"/>
        <v>8.3049999999999997</v>
      </c>
      <c r="M26" s="88">
        <f t="shared" si="3"/>
        <v>8.3610000000000007</v>
      </c>
      <c r="N26" s="88">
        <f t="shared" si="3"/>
        <v>8.2280000000000015</v>
      </c>
      <c r="O26" s="88">
        <f t="shared" si="3"/>
        <v>7.6060000000000008</v>
      </c>
      <c r="P26" s="88">
        <f t="shared" si="3"/>
        <v>11.520999999999999</v>
      </c>
      <c r="Q26" s="88">
        <f t="shared" si="3"/>
        <v>9.8209999999999997</v>
      </c>
      <c r="R26" s="88">
        <f t="shared" si="3"/>
        <v>69.317999999999998</v>
      </c>
      <c r="S26" s="88">
        <f t="shared" si="3"/>
        <v>77.617000000000004</v>
      </c>
      <c r="T26" s="88">
        <f t="shared" si="3"/>
        <v>145.81900000000002</v>
      </c>
      <c r="U26" s="88">
        <f t="shared" si="3"/>
        <v>135.429</v>
      </c>
      <c r="V26" s="88">
        <f t="shared" si="3"/>
        <v>113.44899999999998</v>
      </c>
      <c r="W26" s="88">
        <f t="shared" si="3"/>
        <v>107.33799999999999</v>
      </c>
      <c r="X26" s="88">
        <f t="shared" si="3"/>
        <v>93.040999999999997</v>
      </c>
      <c r="Y26" s="88">
        <f t="shared" si="3"/>
        <v>47.590999999999994</v>
      </c>
      <c r="Z26" s="89" t="str">
        <f t="shared" si="3"/>
        <v/>
      </c>
      <c r="AA26" s="90">
        <f>SUM(AA19:AA25)</f>
        <v>1240.0810000000001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50.357999999999997</v>
      </c>
      <c r="C30" s="77">
        <v>69.95</v>
      </c>
      <c r="D30" s="77">
        <v>40.341000000000001</v>
      </c>
      <c r="E30" s="77">
        <v>38.895000000000003</v>
      </c>
      <c r="F30" s="77">
        <v>37.353999999999999</v>
      </c>
      <c r="G30" s="77">
        <v>61.183</v>
      </c>
      <c r="H30" s="77">
        <v>102.727</v>
      </c>
      <c r="I30" s="77">
        <v>69.816999999999993</v>
      </c>
      <c r="J30" s="77">
        <v>84.744</v>
      </c>
      <c r="K30" s="77">
        <v>38.521999999999998</v>
      </c>
      <c r="L30" s="77">
        <v>25.312999999999999</v>
      </c>
      <c r="M30" s="77">
        <v>36.43</v>
      </c>
      <c r="N30" s="77">
        <v>34.311</v>
      </c>
      <c r="O30" s="77">
        <v>16.018999999999998</v>
      </c>
      <c r="P30" s="77">
        <v>45.127000000000002</v>
      </c>
      <c r="Q30" s="77">
        <v>25.972999999999999</v>
      </c>
      <c r="R30" s="77">
        <v>117.959</v>
      </c>
      <c r="S30" s="77">
        <v>177.09399999999999</v>
      </c>
      <c r="T30" s="77">
        <v>160.21199999999999</v>
      </c>
      <c r="U30" s="77">
        <v>148.399</v>
      </c>
      <c r="V30" s="77">
        <v>124.167</v>
      </c>
      <c r="W30" s="77">
        <v>127.8</v>
      </c>
      <c r="X30" s="77">
        <v>94.057000000000002</v>
      </c>
      <c r="Y30" s="77">
        <v>48.209000000000003</v>
      </c>
      <c r="Z30" s="78"/>
      <c r="AA30" s="79">
        <f>SUM(B30:Z30)</f>
        <v>1774.961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50.357999999999997</v>
      </c>
      <c r="C32" s="62">
        <f t="shared" ref="C32:Z32" si="4">IF(LEN(C$2)&gt;0,SUM(C29:C31),"")</f>
        <v>69.95</v>
      </c>
      <c r="D32" s="62">
        <f t="shared" si="4"/>
        <v>40.341000000000001</v>
      </c>
      <c r="E32" s="62">
        <f t="shared" si="4"/>
        <v>38.895000000000003</v>
      </c>
      <c r="F32" s="62">
        <f t="shared" si="4"/>
        <v>37.353999999999999</v>
      </c>
      <c r="G32" s="62">
        <f t="shared" si="4"/>
        <v>61.183</v>
      </c>
      <c r="H32" s="62">
        <f t="shared" si="4"/>
        <v>102.727</v>
      </c>
      <c r="I32" s="62">
        <f t="shared" si="4"/>
        <v>69.816999999999993</v>
      </c>
      <c r="J32" s="62">
        <f t="shared" si="4"/>
        <v>84.744</v>
      </c>
      <c r="K32" s="62">
        <f t="shared" si="4"/>
        <v>38.521999999999998</v>
      </c>
      <c r="L32" s="62">
        <f t="shared" si="4"/>
        <v>25.312999999999999</v>
      </c>
      <c r="M32" s="62">
        <f t="shared" si="4"/>
        <v>36.43</v>
      </c>
      <c r="N32" s="62">
        <f t="shared" si="4"/>
        <v>34.311</v>
      </c>
      <c r="O32" s="62">
        <f t="shared" si="4"/>
        <v>16.018999999999998</v>
      </c>
      <c r="P32" s="62">
        <f t="shared" si="4"/>
        <v>45.127000000000002</v>
      </c>
      <c r="Q32" s="62">
        <f t="shared" si="4"/>
        <v>25.972999999999999</v>
      </c>
      <c r="R32" s="62">
        <f t="shared" si="4"/>
        <v>117.959</v>
      </c>
      <c r="S32" s="62">
        <f t="shared" si="4"/>
        <v>177.09399999999999</v>
      </c>
      <c r="T32" s="62">
        <f t="shared" si="4"/>
        <v>160.21199999999999</v>
      </c>
      <c r="U32" s="62">
        <f t="shared" si="4"/>
        <v>148.399</v>
      </c>
      <c r="V32" s="62">
        <f t="shared" si="4"/>
        <v>124.167</v>
      </c>
      <c r="W32" s="62">
        <f t="shared" si="4"/>
        <v>127.8</v>
      </c>
      <c r="X32" s="62">
        <f t="shared" si="4"/>
        <v>94.057000000000002</v>
      </c>
      <c r="Y32" s="62">
        <f t="shared" si="4"/>
        <v>48.209000000000003</v>
      </c>
      <c r="Z32" s="63" t="str">
        <f t="shared" si="4"/>
        <v/>
      </c>
      <c r="AA32" s="64">
        <f>SUM(AA29:AA31)</f>
        <v>1774.961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50.358000000000004</v>
      </c>
      <c r="C52" s="88">
        <f t="shared" ref="C52:Z52" si="10">IF(LEN(C$2)&gt;0,SUM(C10:C15)+C26+C40,"")</f>
        <v>69.95</v>
      </c>
      <c r="D52" s="88">
        <f t="shared" si="10"/>
        <v>40.341000000000001</v>
      </c>
      <c r="E52" s="88">
        <f t="shared" si="10"/>
        <v>38.894999999999996</v>
      </c>
      <c r="F52" s="88">
        <f t="shared" si="10"/>
        <v>37.354000000000006</v>
      </c>
      <c r="G52" s="88">
        <f t="shared" si="10"/>
        <v>61.183000000000007</v>
      </c>
      <c r="H52" s="88">
        <f t="shared" si="10"/>
        <v>102.72699999999999</v>
      </c>
      <c r="I52" s="88">
        <f t="shared" si="10"/>
        <v>69.816999999999993</v>
      </c>
      <c r="J52" s="88">
        <f t="shared" si="10"/>
        <v>84.744000000000014</v>
      </c>
      <c r="K52" s="88">
        <f t="shared" si="10"/>
        <v>38.522000000000006</v>
      </c>
      <c r="L52" s="88">
        <f t="shared" si="10"/>
        <v>25.312999999999999</v>
      </c>
      <c r="M52" s="88">
        <f t="shared" si="10"/>
        <v>36.430000000000007</v>
      </c>
      <c r="N52" s="88">
        <f t="shared" si="10"/>
        <v>34.311</v>
      </c>
      <c r="O52" s="88">
        <f t="shared" si="10"/>
        <v>16.019000000000002</v>
      </c>
      <c r="P52" s="88">
        <f t="shared" si="10"/>
        <v>45.127000000000002</v>
      </c>
      <c r="Q52" s="88">
        <f t="shared" si="10"/>
        <v>25.972999999999999</v>
      </c>
      <c r="R52" s="88">
        <f t="shared" si="10"/>
        <v>117.959</v>
      </c>
      <c r="S52" s="88">
        <f t="shared" si="10"/>
        <v>177.09399999999999</v>
      </c>
      <c r="T52" s="88">
        <f t="shared" si="10"/>
        <v>160.21200000000002</v>
      </c>
      <c r="U52" s="88">
        <f t="shared" si="10"/>
        <v>148.399</v>
      </c>
      <c r="V52" s="88">
        <f t="shared" si="10"/>
        <v>124.16699999999999</v>
      </c>
      <c r="W52" s="88">
        <f t="shared" si="10"/>
        <v>127.8</v>
      </c>
      <c r="X52" s="88">
        <f t="shared" si="10"/>
        <v>94.057000000000002</v>
      </c>
      <c r="Y52" s="88">
        <f t="shared" si="10"/>
        <v>48.208999999999996</v>
      </c>
      <c r="Z52" s="89" t="str">
        <f t="shared" si="10"/>
        <v/>
      </c>
      <c r="AA52" s="104">
        <f>SUM(B52:Z52)</f>
        <v>1774.961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100.72</v>
      </c>
      <c r="C7" s="117">
        <v>117</v>
      </c>
      <c r="D7" s="117">
        <v>105.29</v>
      </c>
      <c r="E7" s="117">
        <v>101.73</v>
      </c>
      <c r="F7" s="117">
        <v>110.1</v>
      </c>
      <c r="G7" s="117">
        <v>127.13</v>
      </c>
      <c r="H7" s="117">
        <v>176.97</v>
      </c>
      <c r="I7" s="117">
        <v>127.67</v>
      </c>
      <c r="J7" s="117">
        <v>111.01</v>
      </c>
      <c r="K7" s="117">
        <v>70.489999999999995</v>
      </c>
      <c r="L7" s="117">
        <v>17.899999999999999</v>
      </c>
      <c r="M7" s="117">
        <v>15.01</v>
      </c>
      <c r="N7" s="117">
        <v>15.84</v>
      </c>
      <c r="O7" s="117">
        <v>20.010000000000002</v>
      </c>
      <c r="P7" s="117">
        <v>65.12</v>
      </c>
      <c r="Q7" s="117">
        <v>108.37</v>
      </c>
      <c r="R7" s="117">
        <v>156.13999999999999</v>
      </c>
      <c r="S7" s="117">
        <v>231.05</v>
      </c>
      <c r="T7" s="117">
        <v>273.02999999999997</v>
      </c>
      <c r="U7" s="117">
        <v>217.49</v>
      </c>
      <c r="V7" s="117">
        <v>180.9</v>
      </c>
      <c r="W7" s="117">
        <v>137.63</v>
      </c>
      <c r="X7" s="117">
        <v>125.75</v>
      </c>
      <c r="Y7" s="117">
        <v>113</v>
      </c>
      <c r="Z7" s="118"/>
      <c r="AA7" s="119">
        <f>IF(SUM(B7:Z7)&lt;&gt;0,AVERAGEIF(B7:Z7,"&lt;&gt;"""),"")</f>
        <v>117.72291666666666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2025-03-05T10:52:42Z</dcterms:created>
  <dcterms:modified xsi:type="dcterms:W3CDTF">2025-03-05T10:52:44Z</dcterms:modified>
</cp:coreProperties>
</file>