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<sst xmlns="http://schemas.openxmlformats.org/spreadsheetml/2006/main" count="119" uniqueCount="54">
  <si>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02/03/2025 16:26:45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</si>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</sst>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D1-4677-9191-E80CA6296F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47</c:v>
                </c:pt>
                <c:pt idx="21">
                  <c:v>75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D1-4677-9191-E80CA6296F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BD1-4677-9191-E80CA6296F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BD1-4677-9191-E80CA6296F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D1-4677-9191-E80CA6296F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D1-4677-9191-E80CA6296F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D1-4677-9191-E80CA6296F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D1-4677-9191-E80CA6296F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D1-4677-9191-E80CA6296F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21.202000000000002</c:v>
                </c:pt>
                <c:pt idx="1">
                  <c:v>21.963999999999999</c:v>
                </c:pt>
                <c:pt idx="2">
                  <c:v>19.823</c:v>
                </c:pt>
                <c:pt idx="3">
                  <c:v>18.683</c:v>
                </c:pt>
                <c:pt idx="4">
                  <c:v>17.626999999999999</c:v>
                </c:pt>
                <c:pt idx="5">
                  <c:v>25.722000000000001</c:v>
                </c:pt>
                <c:pt idx="6">
                  <c:v>37.616999999999997</c:v>
                </c:pt>
                <c:pt idx="7">
                  <c:v>95.335000000000008</c:v>
                </c:pt>
                <c:pt idx="8">
                  <c:v>124.376</c:v>
                </c:pt>
                <c:pt idx="9">
                  <c:v>75.125</c:v>
                </c:pt>
                <c:pt idx="16">
                  <c:v>114.226</c:v>
                </c:pt>
                <c:pt idx="17">
                  <c:v>122.655</c:v>
                </c:pt>
                <c:pt idx="18">
                  <c:v>187.83600000000001</c:v>
                </c:pt>
                <c:pt idx="19">
                  <c:v>134.24199999999999</c:v>
                </c:pt>
                <c:pt idx="20">
                  <c:v>81.244</c:v>
                </c:pt>
                <c:pt idx="21">
                  <c:v>44.805999999999997</c:v>
                </c:pt>
                <c:pt idx="22">
                  <c:v>74.477999999999994</c:v>
                </c:pt>
                <c:pt idx="23">
                  <c:v>49.372999999999998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D1-4677-9191-E80CA6296F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D1-4677-9191-E80CA6296F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6.8630000000000004</c:v>
                </c:pt>
                <c:pt idx="1">
                  <c:v>6.52</c:v>
                </c:pt>
                <c:pt idx="2">
                  <c:v>7.258</c:v>
                </c:pt>
                <c:pt idx="3">
                  <c:v>8.8940000000000001</c:v>
                </c:pt>
                <c:pt idx="4">
                  <c:v>11.2</c:v>
                </c:pt>
                <c:pt idx="5">
                  <c:v>13.077999999999999</c:v>
                </c:pt>
                <c:pt idx="6">
                  <c:v>13.949</c:v>
                </c:pt>
                <c:pt idx="7">
                  <c:v>17.056000000000001</c:v>
                </c:pt>
                <c:pt idx="8">
                  <c:v>2.6720000000000002</c:v>
                </c:pt>
                <c:pt idx="9">
                  <c:v>2.9710000000000001</c:v>
                </c:pt>
                <c:pt idx="10">
                  <c:v>38.386000000000003</c:v>
                </c:pt>
                <c:pt idx="11">
                  <c:v>32.327000000000005</c:v>
                </c:pt>
                <c:pt idx="12">
                  <c:v>31.375000000000004</c:v>
                </c:pt>
                <c:pt idx="13">
                  <c:v>33.957000000000001</c:v>
                </c:pt>
                <c:pt idx="14">
                  <c:v>29.146000000000001</c:v>
                </c:pt>
                <c:pt idx="15">
                  <c:v>35.872999999999998</c:v>
                </c:pt>
                <c:pt idx="16">
                  <c:v>1.397</c:v>
                </c:pt>
                <c:pt idx="17">
                  <c:v>1.0029999999999999</c:v>
                </c:pt>
                <c:pt idx="18">
                  <c:v>0.98599999999999999</c:v>
                </c:pt>
                <c:pt idx="19">
                  <c:v>1.2690000000000001</c:v>
                </c:pt>
                <c:pt idx="20">
                  <c:v>0.96799999999999997</c:v>
                </c:pt>
                <c:pt idx="21">
                  <c:v>0.96</c:v>
                </c:pt>
                <c:pt idx="22">
                  <c:v>0.97199999999999998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D1-4677-9191-E80CA6296F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D1-4677-9191-E80CA6296F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D1-4677-9191-E80CA6296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108.36</c:v>
                </c:pt>
                <c:pt idx="1">
                  <c:v>102.63</c:v>
                </c:pt>
                <c:pt idx="2">
                  <c:v>101.26</c:v>
                </c:pt>
                <c:pt idx="3">
                  <c:v>97.45</c:v>
                </c:pt>
                <c:pt idx="4">
                  <c:v>101</c:v>
                </c:pt>
                <c:pt idx="5">
                  <c:v>114</c:v>
                </c:pt>
                <c:pt idx="6">
                  <c:v>137.63999999999999</c:v>
                </c:pt>
                <c:pt idx="7">
                  <c:v>128</c:v>
                </c:pt>
                <c:pt idx="8">
                  <c:v>130.71</c:v>
                </c:pt>
                <c:pt idx="9">
                  <c:v>108.52</c:v>
                </c:pt>
                <c:pt idx="10">
                  <c:v>46.84</c:v>
                </c:pt>
                <c:pt idx="11">
                  <c:v>66.599999999999994</c:v>
                </c:pt>
                <c:pt idx="12">
                  <c:v>70.489999999999995</c:v>
                </c:pt>
                <c:pt idx="13">
                  <c:v>50.49</c:v>
                </c:pt>
                <c:pt idx="14">
                  <c:v>84.02</c:v>
                </c:pt>
                <c:pt idx="15">
                  <c:v>118.71</c:v>
                </c:pt>
                <c:pt idx="16">
                  <c:v>123.58</c:v>
                </c:pt>
                <c:pt idx="17">
                  <c:v>128.61000000000001</c:v>
                </c:pt>
                <c:pt idx="18">
                  <c:v>131.88999999999999</c:v>
                </c:pt>
                <c:pt idx="19">
                  <c:v>159.91</c:v>
                </c:pt>
                <c:pt idx="20">
                  <c:v>165.74</c:v>
                </c:pt>
                <c:pt idx="21">
                  <c:v>158.38</c:v>
                </c:pt>
                <c:pt idx="22">
                  <c:v>144.94</c:v>
                </c:pt>
                <c:pt idx="23">
                  <c:v>112.29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D1-4677-9191-E80CA6296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C8-4608-879E-3323BFBD48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1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C8-4608-879E-3323BFBD48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3.0640000000000001</c:v>
                </c:pt>
                <c:pt idx="1">
                  <c:v>3.0310000000000001</c:v>
                </c:pt>
                <c:pt idx="2">
                  <c:v>2.2279999999999998</c:v>
                </c:pt>
                <c:pt idx="3">
                  <c:v>2.6240000000000001</c:v>
                </c:pt>
                <c:pt idx="4">
                  <c:v>7.1780000000000008</c:v>
                </c:pt>
                <c:pt idx="5">
                  <c:v>8.3960000000000008</c:v>
                </c:pt>
                <c:pt idx="6">
                  <c:v>7.5249999999999995</c:v>
                </c:pt>
                <c:pt idx="7">
                  <c:v>12.784999999999998</c:v>
                </c:pt>
                <c:pt idx="8">
                  <c:v>12.923</c:v>
                </c:pt>
                <c:pt idx="9">
                  <c:v>8.1720000000000006</c:v>
                </c:pt>
                <c:pt idx="10">
                  <c:v>0.73299999999999998</c:v>
                </c:pt>
                <c:pt idx="11">
                  <c:v>0.72</c:v>
                </c:pt>
                <c:pt idx="12">
                  <c:v>0.68899999999999995</c:v>
                </c:pt>
                <c:pt idx="13">
                  <c:v>0.69899999999999995</c:v>
                </c:pt>
                <c:pt idx="14">
                  <c:v>1.659</c:v>
                </c:pt>
                <c:pt idx="15">
                  <c:v>0.69199999999999995</c:v>
                </c:pt>
                <c:pt idx="16">
                  <c:v>11.382999999999999</c:v>
                </c:pt>
                <c:pt idx="17">
                  <c:v>11.513999999999999</c:v>
                </c:pt>
                <c:pt idx="18">
                  <c:v>9.5229999999999997</c:v>
                </c:pt>
                <c:pt idx="19">
                  <c:v>10.832000000000001</c:v>
                </c:pt>
                <c:pt idx="20">
                  <c:v>10.241999999999999</c:v>
                </c:pt>
                <c:pt idx="21">
                  <c:v>9.4030000000000005</c:v>
                </c:pt>
                <c:pt idx="22">
                  <c:v>8.4150000000000009</c:v>
                </c:pt>
                <c:pt idx="23">
                  <c:v>7.322000000000001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C8-4608-879E-3323BFBD48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21.807000000000002</c:v>
                </c:pt>
                <c:pt idx="1">
                  <c:v>21.601999999999997</c:v>
                </c:pt>
                <c:pt idx="2">
                  <c:v>21.343999999999998</c:v>
                </c:pt>
                <c:pt idx="3">
                  <c:v>19.613</c:v>
                </c:pt>
                <c:pt idx="4">
                  <c:v>20.989000000000001</c:v>
                </c:pt>
                <c:pt idx="5">
                  <c:v>29.864000000000001</c:v>
                </c:pt>
                <c:pt idx="6">
                  <c:v>39.905999999999999</c:v>
                </c:pt>
                <c:pt idx="7">
                  <c:v>90.85</c:v>
                </c:pt>
                <c:pt idx="8">
                  <c:v>99.72999999999999</c:v>
                </c:pt>
                <c:pt idx="9">
                  <c:v>63.987000000000002</c:v>
                </c:pt>
                <c:pt idx="10">
                  <c:v>18.391000000000002</c:v>
                </c:pt>
                <c:pt idx="11">
                  <c:v>10.512999999999998</c:v>
                </c:pt>
                <c:pt idx="12">
                  <c:v>11.648</c:v>
                </c:pt>
                <c:pt idx="13">
                  <c:v>10.29</c:v>
                </c:pt>
                <c:pt idx="14">
                  <c:v>19.808999999999997</c:v>
                </c:pt>
                <c:pt idx="15">
                  <c:v>31.966999999999999</c:v>
                </c:pt>
                <c:pt idx="16">
                  <c:v>81.676000000000002</c:v>
                </c:pt>
                <c:pt idx="17">
                  <c:v>87.411999999999992</c:v>
                </c:pt>
                <c:pt idx="18">
                  <c:v>76.962999999999994</c:v>
                </c:pt>
                <c:pt idx="19">
                  <c:v>109.00699999999999</c:v>
                </c:pt>
                <c:pt idx="20">
                  <c:v>98.043999999999997</c:v>
                </c:pt>
                <c:pt idx="21">
                  <c:v>90</c:v>
                </c:pt>
                <c:pt idx="22">
                  <c:v>76.677999999999997</c:v>
                </c:pt>
                <c:pt idx="23">
                  <c:v>68.177999999999997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C8-4608-879E-3323BFBD48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C8-4608-879E-3323BFBD48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C8-4608-879E-3323BFBD48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C8-4608-879E-3323BFBD48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C8-4608-879E-3323BFBD48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C8-4608-879E-3323BFBD48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8C8-4608-879E-3323BFBD48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C8-4608-879E-3323BFBD48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0.89400000000000013</c:v>
                </c:pt>
                <c:pt idx="1">
                  <c:v>1.7510000000000001</c:v>
                </c:pt>
                <c:pt idx="2">
                  <c:v>1.409</c:v>
                </c:pt>
                <c:pt idx="3">
                  <c:v>0.54</c:v>
                </c:pt>
                <c:pt idx="4">
                  <c:v>0.66</c:v>
                </c:pt>
                <c:pt idx="5">
                  <c:v>0.54</c:v>
                </c:pt>
                <c:pt idx="6">
                  <c:v>4.1349999999999998</c:v>
                </c:pt>
                <c:pt idx="7">
                  <c:v>8.7560000000000002</c:v>
                </c:pt>
                <c:pt idx="8">
                  <c:v>14.395</c:v>
                </c:pt>
                <c:pt idx="9">
                  <c:v>5.9369999999999994</c:v>
                </c:pt>
                <c:pt idx="10">
                  <c:v>19.262</c:v>
                </c:pt>
                <c:pt idx="11">
                  <c:v>18.794</c:v>
                </c:pt>
                <c:pt idx="12">
                  <c:v>16.937999999999999</c:v>
                </c:pt>
                <c:pt idx="13">
                  <c:v>20.867999999999999</c:v>
                </c:pt>
                <c:pt idx="14">
                  <c:v>2.8779999999999997</c:v>
                </c:pt>
                <c:pt idx="15">
                  <c:v>3.214</c:v>
                </c:pt>
                <c:pt idx="16">
                  <c:v>22.564</c:v>
                </c:pt>
                <c:pt idx="17">
                  <c:v>24.731999999999999</c:v>
                </c:pt>
                <c:pt idx="18">
                  <c:v>27.335999999999999</c:v>
                </c:pt>
                <c:pt idx="19">
                  <c:v>15.672000000000001</c:v>
                </c:pt>
                <c:pt idx="20">
                  <c:v>20.926000000000002</c:v>
                </c:pt>
                <c:pt idx="21">
                  <c:v>21.363</c:v>
                </c:pt>
                <c:pt idx="22">
                  <c:v>18.356999999999999</c:v>
                </c:pt>
                <c:pt idx="23">
                  <c:v>2.859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C8-4608-879E-3323BFBD48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C8-4608-879E-3323BFBD48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C8-4608-879E-3323BFBD4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108.36</c:v>
                </c:pt>
                <c:pt idx="1">
                  <c:v>102.63</c:v>
                </c:pt>
                <c:pt idx="2">
                  <c:v>101.26</c:v>
                </c:pt>
                <c:pt idx="3">
                  <c:v>97.45</c:v>
                </c:pt>
                <c:pt idx="4">
                  <c:v>101</c:v>
                </c:pt>
                <c:pt idx="5">
                  <c:v>114</c:v>
                </c:pt>
                <c:pt idx="6">
                  <c:v>137.63999999999999</c:v>
                </c:pt>
                <c:pt idx="7">
                  <c:v>128</c:v>
                </c:pt>
                <c:pt idx="8">
                  <c:v>130.71</c:v>
                </c:pt>
                <c:pt idx="9">
                  <c:v>108.52</c:v>
                </c:pt>
                <c:pt idx="10">
                  <c:v>46.84</c:v>
                </c:pt>
                <c:pt idx="11">
                  <c:v>66.599999999999994</c:v>
                </c:pt>
                <c:pt idx="12">
                  <c:v>70.489999999999995</c:v>
                </c:pt>
                <c:pt idx="13">
                  <c:v>50.49</c:v>
                </c:pt>
                <c:pt idx="14">
                  <c:v>84.02</c:v>
                </c:pt>
                <c:pt idx="15">
                  <c:v>118.71</c:v>
                </c:pt>
                <c:pt idx="16">
                  <c:v>123.58</c:v>
                </c:pt>
                <c:pt idx="17">
                  <c:v>128.61000000000001</c:v>
                </c:pt>
                <c:pt idx="18">
                  <c:v>131.88999999999999</c:v>
                </c:pt>
                <c:pt idx="19">
                  <c:v>159.91</c:v>
                </c:pt>
                <c:pt idx="20">
                  <c:v>165.74</c:v>
                </c:pt>
                <c:pt idx="21">
                  <c:v>158.38</c:v>
                </c:pt>
                <c:pt idx="22">
                  <c:v>144.94</c:v>
                </c:pt>
                <c:pt idx="23">
                  <c:v>112.29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C8-4608-879E-3323BFBD4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28.065000000000001</v>
      </c>
      <c r="C4" s="18">
        <v>28.483999999999998</v>
      </c>
      <c r="D4" s="18">
        <v>27.081000000000003</v>
      </c>
      <c r="E4" s="18">
        <v>27.577000000000002</v>
      </c>
      <c r="F4" s="18">
        <v>28.826999999999998</v>
      </c>
      <c r="G4" s="18">
        <v>38.800000000000004</v>
      </c>
      <c r="H4" s="18">
        <v>51.565999999999995</v>
      </c>
      <c r="I4" s="18">
        <v>112.39099999999999</v>
      </c>
      <c r="J4" s="18">
        <v>127.048</v>
      </c>
      <c r="K4" s="18">
        <v>78.096000000000004</v>
      </c>
      <c r="L4" s="18">
        <v>38.386000000000003</v>
      </c>
      <c r="M4" s="18">
        <v>32.327000000000005</v>
      </c>
      <c r="N4" s="18">
        <v>31.375000000000004</v>
      </c>
      <c r="O4" s="18">
        <v>33.957000000000001</v>
      </c>
      <c r="P4" s="18">
        <v>29.146000000000001</v>
      </c>
      <c r="Q4" s="18">
        <v>35.872999999999998</v>
      </c>
      <c r="R4" s="18">
        <v>115.623</v>
      </c>
      <c r="S4" s="18">
        <v>123.658</v>
      </c>
      <c r="T4" s="18">
        <v>188.822</v>
      </c>
      <c r="U4" s="18">
        <v>135.511</v>
      </c>
      <c r="V4" s="18">
        <v>129.21199999999999</v>
      </c>
      <c r="W4" s="18">
        <v>120.76599999999999</v>
      </c>
      <c r="X4" s="18">
        <v>103.44999999999999</v>
      </c>
      <c r="Y4" s="18">
        <v>78.358999999999995</v>
      </c>
      <c r="Z4" s="19"/>
      <c r="AA4" s="20">
        <f>SUM(B4:Z4)</f>
        <v>1744.3999999999999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108.36</v>
      </c>
      <c r="C7" s="28">
        <v>102.63</v>
      </c>
      <c r="D7" s="28">
        <v>101.26</v>
      </c>
      <c r="E7" s="28">
        <v>97.45</v>
      </c>
      <c r="F7" s="28">
        <v>101</v>
      </c>
      <c r="G7" s="28">
        <v>114</v>
      </c>
      <c r="H7" s="28">
        <v>137.63999999999999</v>
      </c>
      <c r="I7" s="28">
        <v>128</v>
      </c>
      <c r="J7" s="28">
        <v>130.71</v>
      </c>
      <c r="K7" s="28">
        <v>108.52</v>
      </c>
      <c r="L7" s="28">
        <v>46.84</v>
      </c>
      <c r="M7" s="28">
        <v>66.599999999999994</v>
      </c>
      <c r="N7" s="28">
        <v>70.489999999999995</v>
      </c>
      <c r="O7" s="28">
        <v>50.49</v>
      </c>
      <c r="P7" s="28">
        <v>84.02</v>
      </c>
      <c r="Q7" s="28">
        <v>118.71</v>
      </c>
      <c r="R7" s="28">
        <v>123.58</v>
      </c>
      <c r="S7" s="28">
        <v>128.61000000000001</v>
      </c>
      <c r="T7" s="28">
        <v>131.88999999999999</v>
      </c>
      <c r="U7" s="28">
        <v>159.91</v>
      </c>
      <c r="V7" s="28">
        <v>165.74</v>
      </c>
      <c r="W7" s="28">
        <v>158.38</v>
      </c>
      <c r="X7" s="28">
        <v>144.94</v>
      </c>
      <c r="Y7" s="28">
        <v>112.29</v>
      </c>
      <c r="Z7" s="29"/>
      <c r="AA7" s="30">
        <f>IF(SUM(B7:Z7)&lt;&gt;0,AVERAGEIF(B7:Z7,"&lt;&gt;"""),"")</f>
        <v>112.16916666666667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21.202000000000002</v>
      </c>
      <c r="C12" s="52">
        <v>21.963999999999999</v>
      </c>
      <c r="D12" s="52">
        <v>19.823</v>
      </c>
      <c r="E12" s="52">
        <v>18.683</v>
      </c>
      <c r="F12" s="52">
        <v>17.626999999999999</v>
      </c>
      <c r="G12" s="52">
        <v>25.722000000000001</v>
      </c>
      <c r="H12" s="52">
        <v>37.616999999999997</v>
      </c>
      <c r="I12" s="52">
        <v>95.335000000000008</v>
      </c>
      <c r="J12" s="52">
        <v>124.376</v>
      </c>
      <c r="K12" s="52">
        <v>75.125</v>
      </c>
      <c r="L12" s="52"/>
      <c r="M12" s="52"/>
      <c r="N12" s="52"/>
      <c r="O12" s="52"/>
      <c r="P12" s="52"/>
      <c r="Q12" s="52"/>
      <c r="R12" s="52">
        <v>114.226</v>
      </c>
      <c r="S12" s="52">
        <v>122.655</v>
      </c>
      <c r="T12" s="52">
        <v>187.83600000000001</v>
      </c>
      <c r="U12" s="52">
        <v>134.24199999999999</v>
      </c>
      <c r="V12" s="52">
        <v>81.244</v>
      </c>
      <c r="W12" s="52">
        <v>44.805999999999997</v>
      </c>
      <c r="X12" s="52">
        <v>74.477999999999994</v>
      </c>
      <c r="Y12" s="52">
        <v>49.372999999999998</v>
      </c>
      <c r="Z12" s="53"/>
      <c r="AA12" s="54">
        <f t="shared" si="0"/>
        <v>1266.3340000000001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6.8630000000000004</v>
      </c>
      <c r="C14" s="57">
        <v>6.52</v>
      </c>
      <c r="D14" s="57">
        <v>7.258</v>
      </c>
      <c r="E14" s="57">
        <v>8.8940000000000001</v>
      </c>
      <c r="F14" s="57">
        <v>11.2</v>
      </c>
      <c r="G14" s="57">
        <v>13.077999999999999</v>
      </c>
      <c r="H14" s="57">
        <v>13.949</v>
      </c>
      <c r="I14" s="57">
        <v>17.056000000000001</v>
      </c>
      <c r="J14" s="57">
        <v>2.6720000000000002</v>
      </c>
      <c r="K14" s="57">
        <v>2.9710000000000001</v>
      </c>
      <c r="L14" s="57">
        <v>38.386000000000003</v>
      </c>
      <c r="M14" s="57">
        <v>32.327000000000005</v>
      </c>
      <c r="N14" s="57">
        <v>31.375000000000004</v>
      </c>
      <c r="O14" s="57">
        <v>33.957000000000001</v>
      </c>
      <c r="P14" s="57">
        <v>29.146000000000001</v>
      </c>
      <c r="Q14" s="57">
        <v>35.872999999999998</v>
      </c>
      <c r="R14" s="57">
        <v>1.397</v>
      </c>
      <c r="S14" s="57">
        <v>1.0029999999999999</v>
      </c>
      <c r="T14" s="57">
        <v>0.98599999999999999</v>
      </c>
      <c r="U14" s="57">
        <v>1.2690000000000001</v>
      </c>
      <c r="V14" s="57">
        <v>0.96799999999999997</v>
      </c>
      <c r="W14" s="57">
        <v>0.96</v>
      </c>
      <c r="X14" s="57">
        <v>0.97199999999999998</v>
      </c>
      <c r="Y14" s="57">
        <v>0.98599999999999999</v>
      </c>
      <c r="Z14" s="58"/>
      <c r="AA14" s="59">
        <f t="shared" si="0"/>
        <v>300.06599999999992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28.065000000000001</v>
      </c>
      <c r="C16" s="62">
        <f t="shared" si="1"/>
        <v>28.483999999999998</v>
      </c>
      <c r="D16" s="62">
        <f t="shared" si="1"/>
        <v>27.081</v>
      </c>
      <c r="E16" s="62">
        <f t="shared" si="1"/>
        <v>27.576999999999998</v>
      </c>
      <c r="F16" s="62">
        <f t="shared" si="1"/>
        <v>28.826999999999998</v>
      </c>
      <c r="G16" s="62">
        <f t="shared" si="1"/>
        <v>38.799999999999997</v>
      </c>
      <c r="H16" s="62">
        <f t="shared" si="1"/>
        <v>51.565999999999995</v>
      </c>
      <c r="I16" s="62">
        <f t="shared" si="1"/>
        <v>112.39100000000001</v>
      </c>
      <c r="J16" s="62">
        <f t="shared" si="1"/>
        <v>127.048</v>
      </c>
      <c r="K16" s="62">
        <f t="shared" si="1"/>
        <v>78.096000000000004</v>
      </c>
      <c r="L16" s="62">
        <f t="shared" si="1"/>
        <v>38.386000000000003</v>
      </c>
      <c r="M16" s="62">
        <f t="shared" si="1"/>
        <v>32.327000000000005</v>
      </c>
      <c r="N16" s="62">
        <f t="shared" si="1"/>
        <v>31.375000000000004</v>
      </c>
      <c r="O16" s="62">
        <f t="shared" si="1"/>
        <v>33.957000000000001</v>
      </c>
      <c r="P16" s="62">
        <f t="shared" si="1"/>
        <v>29.146000000000001</v>
      </c>
      <c r="Q16" s="62">
        <f t="shared" si="1"/>
        <v>35.872999999999998</v>
      </c>
      <c r="R16" s="62">
        <f t="shared" si="1"/>
        <v>115.623</v>
      </c>
      <c r="S16" s="62">
        <f t="shared" si="1"/>
        <v>123.658</v>
      </c>
      <c r="T16" s="62">
        <f t="shared" si="1"/>
        <v>188.822</v>
      </c>
      <c r="U16" s="62">
        <f t="shared" si="1"/>
        <v>135.511</v>
      </c>
      <c r="V16" s="62">
        <f t="shared" si="1"/>
        <v>82.212000000000003</v>
      </c>
      <c r="W16" s="62">
        <f t="shared" si="1"/>
        <v>45.765999999999998</v>
      </c>
      <c r="X16" s="62">
        <f t="shared" si="1"/>
        <v>75.449999999999989</v>
      </c>
      <c r="Y16" s="62">
        <f t="shared" si="1"/>
        <v>50.358999999999995</v>
      </c>
      <c r="Z16" s="63" t="str">
        <f t="shared" si="1"/>
        <v/>
      </c>
      <c r="AA16" s="64">
        <f>SUM(AA10:AA15)</f>
        <v>1566.4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47</v>
      </c>
      <c r="W19" s="72">
        <v>75</v>
      </c>
      <c r="X19" s="72">
        <v>28</v>
      </c>
      <c r="Y19" s="72">
        <v>28</v>
      </c>
      <c r="Z19" s="73"/>
      <c r="AA19" s="74">
        <f t="shared" ref="AA19:AA25" si="2">SUM(B19:Z19)</f>
        <v>178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47</v>
      </c>
      <c r="W26" s="88">
        <f t="shared" si="3"/>
        <v>75</v>
      </c>
      <c r="X26" s="88">
        <f t="shared" si="3"/>
        <v>28</v>
      </c>
      <c r="Y26" s="88">
        <f t="shared" si="3"/>
        <v>28</v>
      </c>
      <c r="Z26" s="89" t="str">
        <f t="shared" si="3"/>
        <v/>
      </c>
      <c r="AA26" s="90">
        <f>SUM(AA19:AA25)</f>
        <v>178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28.065000000000001</v>
      </c>
      <c r="C30" s="77">
        <v>28.484000000000002</v>
      </c>
      <c r="D30" s="77">
        <v>27.081</v>
      </c>
      <c r="E30" s="77">
        <v>27.577000000000002</v>
      </c>
      <c r="F30" s="77">
        <v>28.827000000000002</v>
      </c>
      <c r="G30" s="77">
        <v>38.799999999999997</v>
      </c>
      <c r="H30" s="77">
        <v>51.566000000000003</v>
      </c>
      <c r="I30" s="77">
        <v>112.39100000000001</v>
      </c>
      <c r="J30" s="77">
        <v>127.048</v>
      </c>
      <c r="K30" s="77">
        <v>78.096000000000004</v>
      </c>
      <c r="L30" s="77">
        <v>38.386000000000003</v>
      </c>
      <c r="M30" s="77">
        <v>32.326999999999998</v>
      </c>
      <c r="N30" s="77">
        <v>31.375</v>
      </c>
      <c r="O30" s="77">
        <v>33.957000000000001</v>
      </c>
      <c r="P30" s="77">
        <v>29.146000000000001</v>
      </c>
      <c r="Q30" s="77">
        <v>35.872999999999998</v>
      </c>
      <c r="R30" s="77">
        <v>115.623</v>
      </c>
      <c r="S30" s="77">
        <v>123.658</v>
      </c>
      <c r="T30" s="77">
        <v>188.822</v>
      </c>
      <c r="U30" s="77">
        <v>135.511</v>
      </c>
      <c r="V30" s="77">
        <v>129.21199999999999</v>
      </c>
      <c r="W30" s="77">
        <v>120.76600000000001</v>
      </c>
      <c r="X30" s="77">
        <v>103.45</v>
      </c>
      <c r="Y30" s="77">
        <v>78.358999999999995</v>
      </c>
      <c r="Z30" s="78"/>
      <c r="AA30" s="79">
        <f>SUM(B30:Z30)</f>
        <v>1744.3999999999999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28.065000000000001</v>
      </c>
      <c r="C32" s="62">
        <f t="shared" ref="C32:Z32" si="4">IF(LEN(C$2)&gt;0,SUM(C29:C31),"")</f>
        <v>28.484000000000002</v>
      </c>
      <c r="D32" s="62">
        <f t="shared" si="4"/>
        <v>27.081</v>
      </c>
      <c r="E32" s="62">
        <f t="shared" si="4"/>
        <v>27.577000000000002</v>
      </c>
      <c r="F32" s="62">
        <f t="shared" si="4"/>
        <v>28.827000000000002</v>
      </c>
      <c r="G32" s="62">
        <f t="shared" si="4"/>
        <v>38.799999999999997</v>
      </c>
      <c r="H32" s="62">
        <f t="shared" si="4"/>
        <v>51.566000000000003</v>
      </c>
      <c r="I32" s="62">
        <f t="shared" si="4"/>
        <v>112.39100000000001</v>
      </c>
      <c r="J32" s="62">
        <f t="shared" si="4"/>
        <v>127.048</v>
      </c>
      <c r="K32" s="62">
        <f t="shared" si="4"/>
        <v>78.096000000000004</v>
      </c>
      <c r="L32" s="62">
        <f t="shared" si="4"/>
        <v>38.386000000000003</v>
      </c>
      <c r="M32" s="62">
        <f t="shared" si="4"/>
        <v>32.326999999999998</v>
      </c>
      <c r="N32" s="62">
        <f t="shared" si="4"/>
        <v>31.375</v>
      </c>
      <c r="O32" s="62">
        <f t="shared" si="4"/>
        <v>33.957000000000001</v>
      </c>
      <c r="P32" s="62">
        <f t="shared" si="4"/>
        <v>29.146000000000001</v>
      </c>
      <c r="Q32" s="62">
        <f t="shared" si="4"/>
        <v>35.872999999999998</v>
      </c>
      <c r="R32" s="62">
        <f t="shared" si="4"/>
        <v>115.623</v>
      </c>
      <c r="S32" s="62">
        <f t="shared" si="4"/>
        <v>123.658</v>
      </c>
      <c r="T32" s="62">
        <f t="shared" si="4"/>
        <v>188.822</v>
      </c>
      <c r="U32" s="62">
        <f t="shared" si="4"/>
        <v>135.511</v>
      </c>
      <c r="V32" s="62">
        <f t="shared" si="4"/>
        <v>129.21199999999999</v>
      </c>
      <c r="W32" s="62">
        <f t="shared" si="4"/>
        <v>120.76600000000001</v>
      </c>
      <c r="X32" s="62">
        <f t="shared" si="4"/>
        <v>103.45</v>
      </c>
      <c r="Y32" s="62">
        <f t="shared" si="4"/>
        <v>78.358999999999995</v>
      </c>
      <c r="Z32" s="63" t="str">
        <f t="shared" si="4"/>
        <v/>
      </c>
      <c r="AA32" s="64">
        <f>SUM(AA29:AA31)</f>
        <v>1744.3999999999999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28.065000000000001</v>
      </c>
      <c r="C52" s="88">
        <f t="shared" si="10"/>
        <v>28.483999999999998</v>
      </c>
      <c r="D52" s="88">
        <f t="shared" si="10"/>
        <v>27.081</v>
      </c>
      <c r="E52" s="88">
        <f t="shared" si="10"/>
        <v>27.576999999999998</v>
      </c>
      <c r="F52" s="88">
        <f t="shared" si="10"/>
        <v>28.826999999999998</v>
      </c>
      <c r="G52" s="88">
        <f t="shared" si="10"/>
        <v>38.799999999999997</v>
      </c>
      <c r="H52" s="88">
        <f t="shared" si="10"/>
        <v>51.565999999999995</v>
      </c>
      <c r="I52" s="88">
        <f t="shared" si="10"/>
        <v>112.39100000000001</v>
      </c>
      <c r="J52" s="88">
        <f t="shared" si="10"/>
        <v>127.048</v>
      </c>
      <c r="K52" s="88">
        <f t="shared" si="10"/>
        <v>78.096000000000004</v>
      </c>
      <c r="L52" s="88">
        <f t="shared" si="10"/>
        <v>38.386000000000003</v>
      </c>
      <c r="M52" s="88">
        <f t="shared" si="10"/>
        <v>32.327000000000005</v>
      </c>
      <c r="N52" s="88">
        <f t="shared" si="10"/>
        <v>31.375000000000004</v>
      </c>
      <c r="O52" s="88">
        <f t="shared" si="10"/>
        <v>33.957000000000001</v>
      </c>
      <c r="P52" s="88">
        <f t="shared" si="10"/>
        <v>29.146000000000001</v>
      </c>
      <c r="Q52" s="88">
        <f t="shared" si="10"/>
        <v>35.872999999999998</v>
      </c>
      <c r="R52" s="88">
        <f t="shared" si="10"/>
        <v>115.623</v>
      </c>
      <c r="S52" s="88">
        <f t="shared" si="10"/>
        <v>123.658</v>
      </c>
      <c r="T52" s="88">
        <f t="shared" si="10"/>
        <v>188.822</v>
      </c>
      <c r="U52" s="88">
        <f t="shared" si="10"/>
        <v>135.511</v>
      </c>
      <c r="V52" s="88">
        <f t="shared" si="10"/>
        <v>129.21199999999999</v>
      </c>
      <c r="W52" s="88">
        <f t="shared" si="10"/>
        <v>120.76599999999999</v>
      </c>
      <c r="X52" s="88">
        <f t="shared" si="10"/>
        <v>103.44999999999999</v>
      </c>
      <c r="Y52" s="88">
        <f t="shared" si="10"/>
        <v>78.358999999999995</v>
      </c>
      <c r="Z52" s="89" t="str">
        <f t="shared" si="10"/>
        <v/>
      </c>
      <c r="AA52" s="104">
        <f>SUM(B52:Z52)</f>
        <v>1744.3999999999999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28.064999999999998</v>
      </c>
      <c r="C4" s="18">
        <v>28.484000000000002</v>
      </c>
      <c r="D4" s="18">
        <v>27.080999999999996</v>
      </c>
      <c r="E4" s="18">
        <v>27.576999999999998</v>
      </c>
      <c r="F4" s="18">
        <v>28.827000000000002</v>
      </c>
      <c r="G4" s="18">
        <v>38.799999999999997</v>
      </c>
      <c r="H4" s="18">
        <v>51.565999999999995</v>
      </c>
      <c r="I4" s="18">
        <v>112.39099999999999</v>
      </c>
      <c r="J4" s="18">
        <v>127.048</v>
      </c>
      <c r="K4" s="18">
        <v>78.096000000000004</v>
      </c>
      <c r="L4" s="18">
        <v>38.385999999999996</v>
      </c>
      <c r="M4" s="18">
        <v>32.327000000000005</v>
      </c>
      <c r="N4" s="18">
        <v>31.375</v>
      </c>
      <c r="O4" s="18">
        <v>33.956999999999994</v>
      </c>
      <c r="P4" s="18">
        <v>29.146000000000001</v>
      </c>
      <c r="Q4" s="18">
        <v>35.872999999999998</v>
      </c>
      <c r="R4" s="18">
        <v>115.623</v>
      </c>
      <c r="S4" s="18">
        <v>123.65799999999999</v>
      </c>
      <c r="T4" s="18">
        <v>188.82199999999995</v>
      </c>
      <c r="U4" s="18">
        <v>135.511</v>
      </c>
      <c r="V4" s="18">
        <v>129.21200000000002</v>
      </c>
      <c r="W4" s="18">
        <v>120.76599999999999</v>
      </c>
      <c r="X4" s="18">
        <v>103.44999999999999</v>
      </c>
      <c r="Y4" s="18">
        <v>78.359000000000009</v>
      </c>
      <c r="Z4" s="19"/>
      <c r="AA4" s="20">
        <f>SUM(B4:Z4)</f>
        <v>1744.3999999999999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108.36</v>
      </c>
      <c r="C7" s="28">
        <v>102.63</v>
      </c>
      <c r="D7" s="28">
        <v>101.26</v>
      </c>
      <c r="E7" s="28">
        <v>97.45</v>
      </c>
      <c r="F7" s="28">
        <v>101</v>
      </c>
      <c r="G7" s="28">
        <v>114</v>
      </c>
      <c r="H7" s="28">
        <v>137.63999999999999</v>
      </c>
      <c r="I7" s="28">
        <v>128</v>
      </c>
      <c r="J7" s="28">
        <v>130.71</v>
      </c>
      <c r="K7" s="28">
        <v>108.52</v>
      </c>
      <c r="L7" s="28">
        <v>46.84</v>
      </c>
      <c r="M7" s="28">
        <v>66.599999999999994</v>
      </c>
      <c r="N7" s="28">
        <v>70.489999999999995</v>
      </c>
      <c r="O7" s="28">
        <v>50.49</v>
      </c>
      <c r="P7" s="28">
        <v>84.02</v>
      </c>
      <c r="Q7" s="28">
        <v>118.71</v>
      </c>
      <c r="R7" s="28">
        <v>123.58</v>
      </c>
      <c r="S7" s="28">
        <v>128.61000000000001</v>
      </c>
      <c r="T7" s="28">
        <v>131.88999999999999</v>
      </c>
      <c r="U7" s="28">
        <v>159.91</v>
      </c>
      <c r="V7" s="28">
        <v>165.74</v>
      </c>
      <c r="W7" s="28">
        <v>158.38</v>
      </c>
      <c r="X7" s="28">
        <v>144.94</v>
      </c>
      <c r="Y7" s="28">
        <v>112.29</v>
      </c>
      <c r="Z7" s="29"/>
      <c r="AA7" s="30">
        <f>IF(SUM(B7:Z7)&lt;&gt;0,AVERAGEIF(B7:Z7,"&lt;&gt;"""),"")</f>
        <v>112.16916666666667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0.89400000000000013</v>
      </c>
      <c r="C14" s="57">
        <v>1.7510000000000001</v>
      </c>
      <c r="D14" s="57">
        <v>1.409</v>
      </c>
      <c r="E14" s="57">
        <v>0.54</v>
      </c>
      <c r="F14" s="57">
        <v>0.66</v>
      </c>
      <c r="G14" s="57">
        <v>0.54</v>
      </c>
      <c r="H14" s="57">
        <v>4.1349999999999998</v>
      </c>
      <c r="I14" s="57">
        <v>8.7560000000000002</v>
      </c>
      <c r="J14" s="57">
        <v>14.395</v>
      </c>
      <c r="K14" s="57">
        <v>5.9369999999999994</v>
      </c>
      <c r="L14" s="57">
        <v>19.262</v>
      </c>
      <c r="M14" s="57">
        <v>18.794</v>
      </c>
      <c r="N14" s="57">
        <v>16.937999999999999</v>
      </c>
      <c r="O14" s="57">
        <v>20.867999999999999</v>
      </c>
      <c r="P14" s="57">
        <v>2.8779999999999997</v>
      </c>
      <c r="Q14" s="57">
        <v>3.214</v>
      </c>
      <c r="R14" s="57">
        <v>22.564</v>
      </c>
      <c r="S14" s="57">
        <v>24.731999999999999</v>
      </c>
      <c r="T14" s="57">
        <v>27.335999999999999</v>
      </c>
      <c r="U14" s="57">
        <v>15.672000000000001</v>
      </c>
      <c r="V14" s="57">
        <v>20.926000000000002</v>
      </c>
      <c r="W14" s="57">
        <v>21.363</v>
      </c>
      <c r="X14" s="57">
        <v>18.356999999999999</v>
      </c>
      <c r="Y14" s="57">
        <v>2.859</v>
      </c>
      <c r="Z14" s="58"/>
      <c r="AA14" s="59">
        <f t="shared" si="0"/>
        <v>274.78000000000003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0.89400000000000013</v>
      </c>
      <c r="C16" s="62">
        <f t="shared" ref="C16:Z16" si="1">IF(LEN(C$2)&gt;0,SUM(C10:C15),"")</f>
        <v>1.7510000000000001</v>
      </c>
      <c r="D16" s="62">
        <f t="shared" si="1"/>
        <v>1.409</v>
      </c>
      <c r="E16" s="62">
        <f t="shared" si="1"/>
        <v>0.54</v>
      </c>
      <c r="F16" s="62">
        <f t="shared" si="1"/>
        <v>0.66</v>
      </c>
      <c r="G16" s="62">
        <f t="shared" si="1"/>
        <v>0.54</v>
      </c>
      <c r="H16" s="62">
        <f t="shared" si="1"/>
        <v>4.1349999999999998</v>
      </c>
      <c r="I16" s="62">
        <f t="shared" si="1"/>
        <v>8.7560000000000002</v>
      </c>
      <c r="J16" s="62">
        <f t="shared" si="1"/>
        <v>14.395</v>
      </c>
      <c r="K16" s="62">
        <f t="shared" si="1"/>
        <v>5.9369999999999994</v>
      </c>
      <c r="L16" s="62">
        <f t="shared" si="1"/>
        <v>19.262</v>
      </c>
      <c r="M16" s="62">
        <f t="shared" si="1"/>
        <v>18.794</v>
      </c>
      <c r="N16" s="62">
        <f t="shared" si="1"/>
        <v>16.937999999999999</v>
      </c>
      <c r="O16" s="62">
        <f t="shared" si="1"/>
        <v>20.867999999999999</v>
      </c>
      <c r="P16" s="62">
        <f t="shared" si="1"/>
        <v>2.8779999999999997</v>
      </c>
      <c r="Q16" s="62">
        <f t="shared" si="1"/>
        <v>3.214</v>
      </c>
      <c r="R16" s="62">
        <f t="shared" si="1"/>
        <v>22.564</v>
      </c>
      <c r="S16" s="62">
        <f t="shared" si="1"/>
        <v>24.731999999999999</v>
      </c>
      <c r="T16" s="62">
        <f t="shared" si="1"/>
        <v>27.335999999999999</v>
      </c>
      <c r="U16" s="62">
        <f t="shared" si="1"/>
        <v>15.672000000000001</v>
      </c>
      <c r="V16" s="62">
        <f t="shared" si="1"/>
        <v>20.926000000000002</v>
      </c>
      <c r="W16" s="62">
        <f t="shared" si="1"/>
        <v>21.363</v>
      </c>
      <c r="X16" s="62">
        <f t="shared" si="1"/>
        <v>18.356999999999999</v>
      </c>
      <c r="Y16" s="62">
        <f t="shared" si="1"/>
        <v>2.859</v>
      </c>
      <c r="Z16" s="63" t="str">
        <f t="shared" si="1"/>
        <v/>
      </c>
      <c r="AA16" s="64">
        <f>SUM(AA10:AA15)</f>
        <v>274.78000000000003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>
        <v>75</v>
      </c>
      <c r="U19" s="72"/>
      <c r="V19" s="72"/>
      <c r="W19" s="72"/>
      <c r="X19" s="72"/>
      <c r="Y19" s="72"/>
      <c r="Z19" s="73"/>
      <c r="AA19" s="74">
        <f t="shared" ref="AA19:AA25" si="2">SUM(B19:Z19)</f>
        <v>97.6</v>
      </c>
    </row>
    <row r="20" spans="1:27" ht="24.95" customHeight="1" x14ac:dyDescent="0.2">
      <c r="A20" s="75" t="s">
        <v>15</v>
      </c>
      <c r="B20" s="76">
        <v>3.0640000000000001</v>
      </c>
      <c r="C20" s="77">
        <v>3.0310000000000001</v>
      </c>
      <c r="D20" s="77">
        <v>2.2279999999999998</v>
      </c>
      <c r="E20" s="77">
        <v>2.6240000000000001</v>
      </c>
      <c r="F20" s="77">
        <v>7.1780000000000008</v>
      </c>
      <c r="G20" s="77">
        <v>8.3960000000000008</v>
      </c>
      <c r="H20" s="77">
        <v>7.5249999999999995</v>
      </c>
      <c r="I20" s="77">
        <v>12.784999999999998</v>
      </c>
      <c r="J20" s="77">
        <v>12.923</v>
      </c>
      <c r="K20" s="77">
        <v>8.1720000000000006</v>
      </c>
      <c r="L20" s="77">
        <v>0.73299999999999998</v>
      </c>
      <c r="M20" s="77">
        <v>0.72</v>
      </c>
      <c r="N20" s="77">
        <v>0.68899999999999995</v>
      </c>
      <c r="O20" s="77">
        <v>0.69899999999999995</v>
      </c>
      <c r="P20" s="77">
        <v>1.659</v>
      </c>
      <c r="Q20" s="77">
        <v>0.69199999999999995</v>
      </c>
      <c r="R20" s="77">
        <v>11.382999999999999</v>
      </c>
      <c r="S20" s="77">
        <v>11.513999999999999</v>
      </c>
      <c r="T20" s="77">
        <v>9.5229999999999997</v>
      </c>
      <c r="U20" s="77">
        <v>10.832000000000001</v>
      </c>
      <c r="V20" s="77">
        <v>10.241999999999999</v>
      </c>
      <c r="W20" s="77">
        <v>9.4030000000000005</v>
      </c>
      <c r="X20" s="77">
        <v>8.4150000000000009</v>
      </c>
      <c r="Y20" s="77">
        <v>7.322000000000001</v>
      </c>
      <c r="Z20" s="78"/>
      <c r="AA20" s="79">
        <f t="shared" si="2"/>
        <v>151.75199999999998</v>
      </c>
    </row>
    <row r="21" spans="1:27" ht="24.95" customHeight="1" x14ac:dyDescent="0.2">
      <c r="A21" s="75" t="s">
        <v>16</v>
      </c>
      <c r="B21" s="80">
        <v>21.807000000000002</v>
      </c>
      <c r="C21" s="81">
        <v>21.601999999999997</v>
      </c>
      <c r="D21" s="81">
        <v>21.343999999999998</v>
      </c>
      <c r="E21" s="81">
        <v>19.613</v>
      </c>
      <c r="F21" s="81">
        <v>20.989000000000001</v>
      </c>
      <c r="G21" s="81">
        <v>29.864000000000001</v>
      </c>
      <c r="H21" s="81">
        <v>39.905999999999999</v>
      </c>
      <c r="I21" s="81">
        <v>90.85</v>
      </c>
      <c r="J21" s="81">
        <v>99.72999999999999</v>
      </c>
      <c r="K21" s="81">
        <v>63.987000000000002</v>
      </c>
      <c r="L21" s="81">
        <v>18.391000000000002</v>
      </c>
      <c r="M21" s="81">
        <v>10.512999999999998</v>
      </c>
      <c r="N21" s="81">
        <v>11.648</v>
      </c>
      <c r="O21" s="81">
        <v>10.29</v>
      </c>
      <c r="P21" s="81">
        <v>19.808999999999997</v>
      </c>
      <c r="Q21" s="81">
        <v>31.966999999999999</v>
      </c>
      <c r="R21" s="81">
        <v>81.676000000000002</v>
      </c>
      <c r="S21" s="81">
        <v>87.411999999999992</v>
      </c>
      <c r="T21" s="81">
        <v>76.962999999999994</v>
      </c>
      <c r="U21" s="81">
        <v>109.00699999999999</v>
      </c>
      <c r="V21" s="81">
        <v>98.043999999999997</v>
      </c>
      <c r="W21" s="81">
        <v>90</v>
      </c>
      <c r="X21" s="81">
        <v>76.677999999999997</v>
      </c>
      <c r="Y21" s="81">
        <v>68.177999999999997</v>
      </c>
      <c r="Z21" s="78"/>
      <c r="AA21" s="79">
        <f t="shared" si="2"/>
        <v>1220.268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27.171000000000003</v>
      </c>
      <c r="C26" s="88">
        <f t="shared" ref="C26:Z26" si="3">IF(LEN(C$2)&gt;0,SUM(C19:C25),"")</f>
        <v>26.732999999999997</v>
      </c>
      <c r="D26" s="88">
        <f t="shared" si="3"/>
        <v>25.671999999999997</v>
      </c>
      <c r="E26" s="88">
        <f t="shared" si="3"/>
        <v>27.036999999999999</v>
      </c>
      <c r="F26" s="88">
        <f t="shared" si="3"/>
        <v>28.167000000000002</v>
      </c>
      <c r="G26" s="88">
        <f t="shared" si="3"/>
        <v>38.260000000000005</v>
      </c>
      <c r="H26" s="88">
        <f t="shared" si="3"/>
        <v>47.430999999999997</v>
      </c>
      <c r="I26" s="88">
        <f t="shared" si="3"/>
        <v>103.63499999999999</v>
      </c>
      <c r="J26" s="88">
        <f t="shared" si="3"/>
        <v>112.65299999999999</v>
      </c>
      <c r="K26" s="88">
        <f t="shared" si="3"/>
        <v>72.159000000000006</v>
      </c>
      <c r="L26" s="88">
        <f t="shared" si="3"/>
        <v>19.124000000000002</v>
      </c>
      <c r="M26" s="88">
        <f t="shared" si="3"/>
        <v>13.532999999999998</v>
      </c>
      <c r="N26" s="88">
        <f t="shared" si="3"/>
        <v>14.436999999999999</v>
      </c>
      <c r="O26" s="88">
        <f t="shared" si="3"/>
        <v>13.088999999999999</v>
      </c>
      <c r="P26" s="88">
        <f t="shared" si="3"/>
        <v>26.267999999999997</v>
      </c>
      <c r="Q26" s="88">
        <f t="shared" si="3"/>
        <v>32.658999999999999</v>
      </c>
      <c r="R26" s="88">
        <f t="shared" si="3"/>
        <v>93.058999999999997</v>
      </c>
      <c r="S26" s="88">
        <f t="shared" si="3"/>
        <v>98.925999999999988</v>
      </c>
      <c r="T26" s="88">
        <f t="shared" si="3"/>
        <v>161.48599999999999</v>
      </c>
      <c r="U26" s="88">
        <f t="shared" si="3"/>
        <v>119.839</v>
      </c>
      <c r="V26" s="88">
        <f t="shared" si="3"/>
        <v>108.286</v>
      </c>
      <c r="W26" s="88">
        <f t="shared" si="3"/>
        <v>99.403000000000006</v>
      </c>
      <c r="X26" s="88">
        <f t="shared" si="3"/>
        <v>85.093000000000004</v>
      </c>
      <c r="Y26" s="88">
        <f t="shared" si="3"/>
        <v>75.5</v>
      </c>
      <c r="Z26" s="89" t="str">
        <f t="shared" si="3"/>
        <v/>
      </c>
      <c r="AA26" s="90">
        <f>SUM(AA19:AA25)</f>
        <v>1469.62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28.065000000000001</v>
      </c>
      <c r="C30" s="77">
        <v>28.484000000000002</v>
      </c>
      <c r="D30" s="77">
        <v>27.081</v>
      </c>
      <c r="E30" s="77">
        <v>27.577000000000002</v>
      </c>
      <c r="F30" s="77">
        <v>28.827000000000002</v>
      </c>
      <c r="G30" s="77">
        <v>38.799999999999997</v>
      </c>
      <c r="H30" s="77">
        <v>51.566000000000003</v>
      </c>
      <c r="I30" s="77">
        <v>112.39100000000001</v>
      </c>
      <c r="J30" s="77">
        <v>127.048</v>
      </c>
      <c r="K30" s="77">
        <v>78.096000000000004</v>
      </c>
      <c r="L30" s="77">
        <v>38.386000000000003</v>
      </c>
      <c r="M30" s="77">
        <v>32.326999999999998</v>
      </c>
      <c r="N30" s="77">
        <v>31.375</v>
      </c>
      <c r="O30" s="77">
        <v>33.957000000000001</v>
      </c>
      <c r="P30" s="77">
        <v>29.146000000000001</v>
      </c>
      <c r="Q30" s="77">
        <v>35.872999999999998</v>
      </c>
      <c r="R30" s="77">
        <v>115.623</v>
      </c>
      <c r="S30" s="77">
        <v>123.658</v>
      </c>
      <c r="T30" s="77">
        <v>188.822</v>
      </c>
      <c r="U30" s="77">
        <v>135.511</v>
      </c>
      <c r="V30" s="77">
        <v>129.21199999999999</v>
      </c>
      <c r="W30" s="77">
        <v>120.76600000000001</v>
      </c>
      <c r="X30" s="77">
        <v>103.45</v>
      </c>
      <c r="Y30" s="77">
        <v>78.358999999999995</v>
      </c>
      <c r="Z30" s="78"/>
      <c r="AA30" s="79">
        <f>SUM(B30:Z30)</f>
        <v>1744.3999999999999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28.065000000000001</v>
      </c>
      <c r="C32" s="62">
        <f t="shared" ref="C32:Z32" si="4">IF(LEN(C$2)&gt;0,SUM(C29:C31),"")</f>
        <v>28.484000000000002</v>
      </c>
      <c r="D32" s="62">
        <f t="shared" si="4"/>
        <v>27.081</v>
      </c>
      <c r="E32" s="62">
        <f t="shared" si="4"/>
        <v>27.577000000000002</v>
      </c>
      <c r="F32" s="62">
        <f t="shared" si="4"/>
        <v>28.827000000000002</v>
      </c>
      <c r="G32" s="62">
        <f t="shared" si="4"/>
        <v>38.799999999999997</v>
      </c>
      <c r="H32" s="62">
        <f t="shared" si="4"/>
        <v>51.566000000000003</v>
      </c>
      <c r="I32" s="62">
        <f t="shared" si="4"/>
        <v>112.39100000000001</v>
      </c>
      <c r="J32" s="62">
        <f t="shared" si="4"/>
        <v>127.048</v>
      </c>
      <c r="K32" s="62">
        <f t="shared" si="4"/>
        <v>78.096000000000004</v>
      </c>
      <c r="L32" s="62">
        <f t="shared" si="4"/>
        <v>38.386000000000003</v>
      </c>
      <c r="M32" s="62">
        <f t="shared" si="4"/>
        <v>32.326999999999998</v>
      </c>
      <c r="N32" s="62">
        <f t="shared" si="4"/>
        <v>31.375</v>
      </c>
      <c r="O32" s="62">
        <f t="shared" si="4"/>
        <v>33.957000000000001</v>
      </c>
      <c r="P32" s="62">
        <f t="shared" si="4"/>
        <v>29.146000000000001</v>
      </c>
      <c r="Q32" s="62">
        <f t="shared" si="4"/>
        <v>35.872999999999998</v>
      </c>
      <c r="R32" s="62">
        <f t="shared" si="4"/>
        <v>115.623</v>
      </c>
      <c r="S32" s="62">
        <f t="shared" si="4"/>
        <v>123.658</v>
      </c>
      <c r="T32" s="62">
        <f t="shared" si="4"/>
        <v>188.822</v>
      </c>
      <c r="U32" s="62">
        <f t="shared" si="4"/>
        <v>135.511</v>
      </c>
      <c r="V32" s="62">
        <f t="shared" si="4"/>
        <v>129.21199999999999</v>
      </c>
      <c r="W32" s="62">
        <f t="shared" si="4"/>
        <v>120.76600000000001</v>
      </c>
      <c r="X32" s="62">
        <f t="shared" si="4"/>
        <v>103.45</v>
      </c>
      <c r="Y32" s="62">
        <f t="shared" si="4"/>
        <v>78.358999999999995</v>
      </c>
      <c r="Z32" s="63" t="str">
        <f t="shared" si="4"/>
        <v/>
      </c>
      <c r="AA32" s="64">
        <f>SUM(AA29:AA31)</f>
        <v>1744.3999999999999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28.065000000000005</v>
      </c>
      <c r="C52" s="88">
        <f t="shared" ref="C52:Z52" si="10">IF(LEN(C$2)&gt;0,SUM(C10:C15)+C26+C40,"")</f>
        <v>28.483999999999998</v>
      </c>
      <c r="D52" s="88">
        <f t="shared" si="10"/>
        <v>27.080999999999996</v>
      </c>
      <c r="E52" s="88">
        <f t="shared" si="10"/>
        <v>27.576999999999998</v>
      </c>
      <c r="F52" s="88">
        <f t="shared" si="10"/>
        <v>28.827000000000002</v>
      </c>
      <c r="G52" s="88">
        <f t="shared" si="10"/>
        <v>38.800000000000004</v>
      </c>
      <c r="H52" s="88">
        <f t="shared" si="10"/>
        <v>51.565999999999995</v>
      </c>
      <c r="I52" s="88">
        <f t="shared" si="10"/>
        <v>112.39099999999999</v>
      </c>
      <c r="J52" s="88">
        <f t="shared" si="10"/>
        <v>127.04799999999999</v>
      </c>
      <c r="K52" s="88">
        <f t="shared" si="10"/>
        <v>78.096000000000004</v>
      </c>
      <c r="L52" s="88">
        <f t="shared" si="10"/>
        <v>38.386000000000003</v>
      </c>
      <c r="M52" s="88">
        <f t="shared" si="10"/>
        <v>32.326999999999998</v>
      </c>
      <c r="N52" s="88">
        <f t="shared" si="10"/>
        <v>31.375</v>
      </c>
      <c r="O52" s="88">
        <f t="shared" si="10"/>
        <v>33.956999999999994</v>
      </c>
      <c r="P52" s="88">
        <f t="shared" si="10"/>
        <v>29.145999999999997</v>
      </c>
      <c r="Q52" s="88">
        <f t="shared" si="10"/>
        <v>35.872999999999998</v>
      </c>
      <c r="R52" s="88">
        <f t="shared" si="10"/>
        <v>115.62299999999999</v>
      </c>
      <c r="S52" s="88">
        <f t="shared" si="10"/>
        <v>123.65799999999999</v>
      </c>
      <c r="T52" s="88">
        <f t="shared" si="10"/>
        <v>188.822</v>
      </c>
      <c r="U52" s="88">
        <f t="shared" si="10"/>
        <v>135.511</v>
      </c>
      <c r="V52" s="88">
        <f t="shared" si="10"/>
        <v>129.21199999999999</v>
      </c>
      <c r="W52" s="88">
        <f t="shared" si="10"/>
        <v>120.76600000000001</v>
      </c>
      <c r="X52" s="88">
        <f t="shared" si="10"/>
        <v>103.45</v>
      </c>
      <c r="Y52" s="88">
        <f t="shared" si="10"/>
        <v>78.358999999999995</v>
      </c>
      <c r="Z52" s="89" t="str">
        <f t="shared" si="10"/>
        <v/>
      </c>
      <c r="AA52" s="104">
        <f>SUM(B52:Z52)</f>
        <v>1744.3999999999999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108.36</v>
      </c>
      <c r="C7" s="117">
        <v>102.63</v>
      </c>
      <c r="D7" s="117">
        <v>101.26</v>
      </c>
      <c r="E7" s="117">
        <v>97.45</v>
      </c>
      <c r="F7" s="117">
        <v>101</v>
      </c>
      <c r="G7" s="117">
        <v>114</v>
      </c>
      <c r="H7" s="117">
        <v>137.63999999999999</v>
      </c>
      <c r="I7" s="117">
        <v>128</v>
      </c>
      <c r="J7" s="117">
        <v>130.71</v>
      </c>
      <c r="K7" s="117">
        <v>108.52</v>
      </c>
      <c r="L7" s="117">
        <v>46.84</v>
      </c>
      <c r="M7" s="117">
        <v>66.599999999999994</v>
      </c>
      <c r="N7" s="117">
        <v>70.489999999999995</v>
      </c>
      <c r="O7" s="117">
        <v>50.49</v>
      </c>
      <c r="P7" s="117">
        <v>84.02</v>
      </c>
      <c r="Q7" s="117">
        <v>118.71</v>
      </c>
      <c r="R7" s="117">
        <v>123.58</v>
      </c>
      <c r="S7" s="117">
        <v>128.61000000000001</v>
      </c>
      <c r="T7" s="117">
        <v>131.88999999999999</v>
      </c>
      <c r="U7" s="117">
        <v>159.91</v>
      </c>
      <c r="V7" s="117">
        <v>165.74</v>
      </c>
      <c r="W7" s="117">
        <v>158.38</v>
      </c>
      <c r="X7" s="117">
        <v>144.94</v>
      </c>
      <c r="Y7" s="117">
        <v>112.29</v>
      </c>
      <c r="Z7" s="118"/>
      <c r="AA7" s="119">
        <f>IF(SUM(B7:Z7)&lt;&gt;0,AVERAGEIF(B7:Z7,"&lt;&gt;"""),"")</f>
        <v>112.16916666666667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2025-03-02T14:26:45Z</dcterms:created>
  <dcterms:modified xsi:type="dcterms:W3CDTF">2025-03-02T14:26:47Z</dcterms:modified>
</cp:coreProperties>
</file>