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<sst xmlns="http://schemas.openxmlformats.org/spreadsheetml/2006/main" count="119" uniqueCount="54">
  <si>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01/03/2025 16:29:26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</si>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</sst>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80-4EAF-B50C-C9783088DA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80-4EAF-B50C-C9783088DA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8.1000000000000003E-2</c:v>
                </c:pt>
                <c:pt idx="19">
                  <c:v>0.72199999999999998</c:v>
                </c:pt>
                <c:pt idx="21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80-4EAF-B50C-C9783088DA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2.9659999999999997</c:v>
                </c:pt>
                <c:pt idx="2">
                  <c:v>2.12</c:v>
                </c:pt>
                <c:pt idx="6">
                  <c:v>1.242</c:v>
                </c:pt>
                <c:pt idx="7">
                  <c:v>14.831</c:v>
                </c:pt>
                <c:pt idx="8">
                  <c:v>1.2810000000000001</c:v>
                </c:pt>
                <c:pt idx="9">
                  <c:v>32.314999999999998</c:v>
                </c:pt>
                <c:pt idx="10">
                  <c:v>32.429000000000002</c:v>
                </c:pt>
                <c:pt idx="11">
                  <c:v>19.62</c:v>
                </c:pt>
                <c:pt idx="12">
                  <c:v>13.988999999999999</c:v>
                </c:pt>
                <c:pt idx="13">
                  <c:v>15.611999999999998</c:v>
                </c:pt>
                <c:pt idx="14">
                  <c:v>0.318</c:v>
                </c:pt>
                <c:pt idx="15">
                  <c:v>5.657</c:v>
                </c:pt>
                <c:pt idx="16">
                  <c:v>4.6770000000000005</c:v>
                </c:pt>
                <c:pt idx="17">
                  <c:v>12.883000000000001</c:v>
                </c:pt>
                <c:pt idx="18">
                  <c:v>7.617</c:v>
                </c:pt>
                <c:pt idx="19">
                  <c:v>6.9610000000000003</c:v>
                </c:pt>
                <c:pt idx="20">
                  <c:v>6.4980000000000002</c:v>
                </c:pt>
                <c:pt idx="21">
                  <c:v>6.37</c:v>
                </c:pt>
                <c:pt idx="23">
                  <c:v>14.795999999999999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80-4EAF-B50C-C9783088DA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80-4EAF-B50C-C9783088DA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80-4EAF-B50C-C9783088DA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0.107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80-4EAF-B50C-C9783088DA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80-4EAF-B50C-C9783088DA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80-4EAF-B50C-C9783088DA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15.106999999999999</c:v>
                </c:pt>
                <c:pt idx="1">
                  <c:v>15.119</c:v>
                </c:pt>
                <c:pt idx="2">
                  <c:v>21.161999999999999</c:v>
                </c:pt>
                <c:pt idx="3">
                  <c:v>24.283999999999999</c:v>
                </c:pt>
                <c:pt idx="4">
                  <c:v>27.277000000000001</c:v>
                </c:pt>
                <c:pt idx="5">
                  <c:v>23.482999999999997</c:v>
                </c:pt>
                <c:pt idx="6">
                  <c:v>24.02</c:v>
                </c:pt>
                <c:pt idx="7">
                  <c:v>12</c:v>
                </c:pt>
                <c:pt idx="8">
                  <c:v>42.387</c:v>
                </c:pt>
                <c:pt idx="14">
                  <c:v>48.820999999999998</c:v>
                </c:pt>
                <c:pt idx="16">
                  <c:v>3.54</c:v>
                </c:pt>
                <c:pt idx="17">
                  <c:v>3.94</c:v>
                </c:pt>
                <c:pt idx="18">
                  <c:v>4.0910000000000002</c:v>
                </c:pt>
                <c:pt idx="19">
                  <c:v>4.8730000000000002</c:v>
                </c:pt>
                <c:pt idx="20">
                  <c:v>3.984</c:v>
                </c:pt>
                <c:pt idx="21">
                  <c:v>4.8049999999999997</c:v>
                </c:pt>
                <c:pt idx="22">
                  <c:v>32.604999999999997</c:v>
                </c:pt>
                <c:pt idx="23">
                  <c:v>36.448999999999998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80-4EAF-B50C-C9783088DA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80-4EAF-B50C-C9783088DA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1.0069999999999999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5.5</c:v>
                </c:pt>
                <c:pt idx="6">
                  <c:v>6.7210000000000001</c:v>
                </c:pt>
                <c:pt idx="7">
                  <c:v>2.6190000000000002</c:v>
                </c:pt>
                <c:pt idx="8">
                  <c:v>2.3319999999999999</c:v>
                </c:pt>
                <c:pt idx="9">
                  <c:v>2.8479999999999999</c:v>
                </c:pt>
                <c:pt idx="10">
                  <c:v>16.693999999999999</c:v>
                </c:pt>
                <c:pt idx="11">
                  <c:v>62.603999999999999</c:v>
                </c:pt>
                <c:pt idx="12">
                  <c:v>15.683</c:v>
                </c:pt>
                <c:pt idx="13">
                  <c:v>47.203000000000003</c:v>
                </c:pt>
                <c:pt idx="14">
                  <c:v>2.6429999999999998</c:v>
                </c:pt>
                <c:pt idx="15">
                  <c:v>1.9989999999999999</c:v>
                </c:pt>
                <c:pt idx="16">
                  <c:v>25.19</c:v>
                </c:pt>
                <c:pt idx="17">
                  <c:v>11.61</c:v>
                </c:pt>
                <c:pt idx="18">
                  <c:v>1.7749999999999999</c:v>
                </c:pt>
                <c:pt idx="19">
                  <c:v>2.0220000000000002</c:v>
                </c:pt>
                <c:pt idx="20">
                  <c:v>8.06</c:v>
                </c:pt>
                <c:pt idx="21">
                  <c:v>0.99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80-4EAF-B50C-C9783088DA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80-4EAF-B50C-C9783088DA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80-4EAF-B50C-C9783088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128.32</c:v>
                </c:pt>
                <c:pt idx="1">
                  <c:v>130.36000000000001</c:v>
                </c:pt>
                <c:pt idx="2">
                  <c:v>110.23</c:v>
                </c:pt>
                <c:pt idx="3">
                  <c:v>113.1</c:v>
                </c:pt>
                <c:pt idx="4">
                  <c:v>127.09</c:v>
                </c:pt>
                <c:pt idx="5">
                  <c:v>131.05000000000001</c:v>
                </c:pt>
                <c:pt idx="6">
                  <c:v>163.1</c:v>
                </c:pt>
                <c:pt idx="7">
                  <c:v>159.09</c:v>
                </c:pt>
                <c:pt idx="8">
                  <c:v>117.07</c:v>
                </c:pt>
                <c:pt idx="9">
                  <c:v>99.51</c:v>
                </c:pt>
                <c:pt idx="10">
                  <c:v>94.99</c:v>
                </c:pt>
                <c:pt idx="11">
                  <c:v>95.5</c:v>
                </c:pt>
                <c:pt idx="12">
                  <c:v>94.99</c:v>
                </c:pt>
                <c:pt idx="13">
                  <c:v>95.11</c:v>
                </c:pt>
                <c:pt idx="14">
                  <c:v>115.66</c:v>
                </c:pt>
                <c:pt idx="15">
                  <c:v>73.11</c:v>
                </c:pt>
                <c:pt idx="16">
                  <c:v>177.85</c:v>
                </c:pt>
                <c:pt idx="17">
                  <c:v>178.85</c:v>
                </c:pt>
                <c:pt idx="18">
                  <c:v>179.14</c:v>
                </c:pt>
                <c:pt idx="19">
                  <c:v>180.31</c:v>
                </c:pt>
                <c:pt idx="20">
                  <c:v>178.96</c:v>
                </c:pt>
                <c:pt idx="21">
                  <c:v>178.21</c:v>
                </c:pt>
                <c:pt idx="22">
                  <c:v>128.19999999999999</c:v>
                </c:pt>
                <c:pt idx="23">
                  <c:v>109.5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80-4EAF-B50C-C9783088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8A-4E14-A6AB-B88DCF7531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8A-4E14-A6AB-B88DCF7531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0.83599999999999997</c:v>
                </c:pt>
                <c:pt idx="1">
                  <c:v>0.80299999999999994</c:v>
                </c:pt>
                <c:pt idx="2">
                  <c:v>0.81899999999999995</c:v>
                </c:pt>
                <c:pt idx="3">
                  <c:v>2.4240000000000004</c:v>
                </c:pt>
                <c:pt idx="4">
                  <c:v>5.56</c:v>
                </c:pt>
                <c:pt idx="5">
                  <c:v>5.5329999999999995</c:v>
                </c:pt>
                <c:pt idx="6">
                  <c:v>5.3669999999999991</c:v>
                </c:pt>
                <c:pt idx="7">
                  <c:v>4.95</c:v>
                </c:pt>
                <c:pt idx="8">
                  <c:v>6.9480000000000004</c:v>
                </c:pt>
                <c:pt idx="9">
                  <c:v>5.0169999999999995</c:v>
                </c:pt>
                <c:pt idx="10">
                  <c:v>2.835</c:v>
                </c:pt>
                <c:pt idx="11">
                  <c:v>0.60199999999999998</c:v>
                </c:pt>
                <c:pt idx="12">
                  <c:v>3.1920000000000002</c:v>
                </c:pt>
                <c:pt idx="13">
                  <c:v>0.54100000000000004</c:v>
                </c:pt>
                <c:pt idx="14">
                  <c:v>7.113999999999999</c:v>
                </c:pt>
                <c:pt idx="15">
                  <c:v>0.53600000000000003</c:v>
                </c:pt>
                <c:pt idx="16">
                  <c:v>4.7839999999999998</c:v>
                </c:pt>
                <c:pt idx="17">
                  <c:v>5.1619999999999999</c:v>
                </c:pt>
                <c:pt idx="18">
                  <c:v>5.2270000000000003</c:v>
                </c:pt>
                <c:pt idx="19">
                  <c:v>5.2589999999999995</c:v>
                </c:pt>
                <c:pt idx="20">
                  <c:v>5.4040000000000008</c:v>
                </c:pt>
                <c:pt idx="21">
                  <c:v>5.4129999999999994</c:v>
                </c:pt>
                <c:pt idx="22">
                  <c:v>5.3129999999999988</c:v>
                </c:pt>
                <c:pt idx="23">
                  <c:v>7.4359999999999991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8A-4E14-A6AB-B88DCF7531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15.24</c:v>
                </c:pt>
                <c:pt idx="1">
                  <c:v>14.992000000000001</c:v>
                </c:pt>
                <c:pt idx="2">
                  <c:v>15.363</c:v>
                </c:pt>
                <c:pt idx="3">
                  <c:v>15.464</c:v>
                </c:pt>
                <c:pt idx="4">
                  <c:v>15.678000000000001</c:v>
                </c:pt>
                <c:pt idx="5">
                  <c:v>15.95</c:v>
                </c:pt>
                <c:pt idx="6">
                  <c:v>20.709</c:v>
                </c:pt>
                <c:pt idx="7">
                  <c:v>13.336</c:v>
                </c:pt>
                <c:pt idx="8">
                  <c:v>30.132999999999999</c:v>
                </c:pt>
                <c:pt idx="9">
                  <c:v>26.991</c:v>
                </c:pt>
                <c:pt idx="10">
                  <c:v>23.263000000000002</c:v>
                </c:pt>
                <c:pt idx="11">
                  <c:v>18.759</c:v>
                </c:pt>
                <c:pt idx="12">
                  <c:v>24.891000000000002</c:v>
                </c:pt>
                <c:pt idx="13">
                  <c:v>10.738</c:v>
                </c:pt>
                <c:pt idx="14">
                  <c:v>35.613999999999997</c:v>
                </c:pt>
                <c:pt idx="15">
                  <c:v>1.7559999999999998</c:v>
                </c:pt>
                <c:pt idx="16">
                  <c:v>25.396999999999998</c:v>
                </c:pt>
                <c:pt idx="17">
                  <c:v>20.89</c:v>
                </c:pt>
                <c:pt idx="18">
                  <c:v>7.1509999999999998</c:v>
                </c:pt>
                <c:pt idx="19">
                  <c:v>8.8659999999999997</c:v>
                </c:pt>
                <c:pt idx="20">
                  <c:v>11.84</c:v>
                </c:pt>
                <c:pt idx="21">
                  <c:v>6.2780000000000005</c:v>
                </c:pt>
                <c:pt idx="22">
                  <c:v>24.991</c:v>
                </c:pt>
                <c:pt idx="23">
                  <c:v>39.947000000000003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8A-4E14-A6AB-B88DCF7531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8A-4E14-A6AB-B88DCF7531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8A-4E14-A6AB-B88DCF7531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21.806999999999999</c:v>
                </c:pt>
                <c:pt idx="11">
                  <c:v>61.667999999999999</c:v>
                </c:pt>
                <c:pt idx="13">
                  <c:v>49.587000000000003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8A-4E14-A6AB-B88DCF7531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8A-4E14-A6AB-B88DCF7531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8A-4E14-A6AB-B88DCF7531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8A-4E14-A6AB-B88DCF75310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8A-4E14-A6AB-B88DCF7531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1.7000000000000001E-2</c:v>
                </c:pt>
                <c:pt idx="1">
                  <c:v>3.2970000000000002</c:v>
                </c:pt>
                <c:pt idx="2">
                  <c:v>8.0860000000000003</c:v>
                </c:pt>
                <c:pt idx="3">
                  <c:v>7.3820000000000006</c:v>
                </c:pt>
                <c:pt idx="4">
                  <c:v>7.0249999999999995</c:v>
                </c:pt>
                <c:pt idx="5">
                  <c:v>7.5</c:v>
                </c:pt>
                <c:pt idx="6">
                  <c:v>5.907</c:v>
                </c:pt>
                <c:pt idx="7">
                  <c:v>11.164</c:v>
                </c:pt>
                <c:pt idx="8">
                  <c:v>8.9190000000000005</c:v>
                </c:pt>
                <c:pt idx="9">
                  <c:v>3.1550000000000002</c:v>
                </c:pt>
                <c:pt idx="10">
                  <c:v>1.218</c:v>
                </c:pt>
                <c:pt idx="11">
                  <c:v>1.276</c:v>
                </c:pt>
                <c:pt idx="12">
                  <c:v>1.696</c:v>
                </c:pt>
                <c:pt idx="13">
                  <c:v>1.9490000000000001</c:v>
                </c:pt>
                <c:pt idx="14">
                  <c:v>9.0539999999999985</c:v>
                </c:pt>
                <c:pt idx="15">
                  <c:v>5.363999999999999</c:v>
                </c:pt>
                <c:pt idx="16">
                  <c:v>3.226</c:v>
                </c:pt>
                <c:pt idx="17">
                  <c:v>2.3810000000000002</c:v>
                </c:pt>
                <c:pt idx="18">
                  <c:v>1.105</c:v>
                </c:pt>
                <c:pt idx="19">
                  <c:v>0.45300000000000001</c:v>
                </c:pt>
                <c:pt idx="20">
                  <c:v>1.298</c:v>
                </c:pt>
                <c:pt idx="21">
                  <c:v>0.54100000000000004</c:v>
                </c:pt>
                <c:pt idx="22">
                  <c:v>3.2869999999999999</c:v>
                </c:pt>
                <c:pt idx="23">
                  <c:v>4.8479999999999999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8A-4E14-A6AB-B88DCF7531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8A-4E14-A6AB-B88DCF7531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8A-4E14-A6AB-B88DCF753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128.32</c:v>
                </c:pt>
                <c:pt idx="1">
                  <c:v>130.36000000000001</c:v>
                </c:pt>
                <c:pt idx="2">
                  <c:v>110.23</c:v>
                </c:pt>
                <c:pt idx="3">
                  <c:v>113.1</c:v>
                </c:pt>
                <c:pt idx="4">
                  <c:v>127.09</c:v>
                </c:pt>
                <c:pt idx="5">
                  <c:v>131.05000000000001</c:v>
                </c:pt>
                <c:pt idx="6">
                  <c:v>163.1</c:v>
                </c:pt>
                <c:pt idx="7">
                  <c:v>159.09</c:v>
                </c:pt>
                <c:pt idx="8">
                  <c:v>117.07</c:v>
                </c:pt>
                <c:pt idx="9">
                  <c:v>99.51</c:v>
                </c:pt>
                <c:pt idx="10">
                  <c:v>94.99</c:v>
                </c:pt>
                <c:pt idx="11">
                  <c:v>95.5</c:v>
                </c:pt>
                <c:pt idx="12">
                  <c:v>94.99</c:v>
                </c:pt>
                <c:pt idx="13">
                  <c:v>95.11</c:v>
                </c:pt>
                <c:pt idx="14">
                  <c:v>115.66</c:v>
                </c:pt>
                <c:pt idx="15">
                  <c:v>73.11</c:v>
                </c:pt>
                <c:pt idx="16">
                  <c:v>177.85</c:v>
                </c:pt>
                <c:pt idx="17">
                  <c:v>178.85</c:v>
                </c:pt>
                <c:pt idx="18">
                  <c:v>179.14</c:v>
                </c:pt>
                <c:pt idx="19">
                  <c:v>180.31</c:v>
                </c:pt>
                <c:pt idx="20">
                  <c:v>178.96</c:v>
                </c:pt>
                <c:pt idx="21">
                  <c:v>178.21</c:v>
                </c:pt>
                <c:pt idx="22">
                  <c:v>128.19999999999999</c:v>
                </c:pt>
                <c:pt idx="23">
                  <c:v>109.5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8A-4E14-A6AB-B88DCF753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16.093</v>
      </c>
      <c r="C4" s="18">
        <v>19.091999999999999</v>
      </c>
      <c r="D4" s="18">
        <v>24.268000000000001</v>
      </c>
      <c r="E4" s="18">
        <v>25.27</v>
      </c>
      <c r="F4" s="18">
        <v>28.263000000000002</v>
      </c>
      <c r="G4" s="18">
        <v>28.982999999999997</v>
      </c>
      <c r="H4" s="18">
        <v>31.983000000000001</v>
      </c>
      <c r="I4" s="18">
        <v>29.45</v>
      </c>
      <c r="J4" s="18">
        <v>46</v>
      </c>
      <c r="K4" s="18">
        <v>35.162999999999997</v>
      </c>
      <c r="L4" s="18">
        <v>49.123000000000005</v>
      </c>
      <c r="M4" s="18">
        <v>82.305000000000007</v>
      </c>
      <c r="N4" s="18">
        <v>29.778999999999996</v>
      </c>
      <c r="O4" s="18">
        <v>62.814999999999998</v>
      </c>
      <c r="P4" s="18">
        <v>51.781999999999996</v>
      </c>
      <c r="Q4" s="18">
        <v>7.6559999999999997</v>
      </c>
      <c r="R4" s="18">
        <v>33.407000000000004</v>
      </c>
      <c r="S4" s="18">
        <v>28.433</v>
      </c>
      <c r="T4" s="18">
        <v>13.483000000000001</v>
      </c>
      <c r="U4" s="18">
        <v>14.577999999999999</v>
      </c>
      <c r="V4" s="18">
        <v>18.542000000000002</v>
      </c>
      <c r="W4" s="18">
        <v>12.231999999999999</v>
      </c>
      <c r="X4" s="18">
        <v>33.591000000000001</v>
      </c>
      <c r="Y4" s="18">
        <v>52.231000000000002</v>
      </c>
      <c r="Z4" s="19"/>
      <c r="AA4" s="20">
        <f>SUM(B4:Z4)</f>
        <v>774.52199999999993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128.32</v>
      </c>
      <c r="C7" s="28">
        <v>130.36000000000001</v>
      </c>
      <c r="D7" s="28">
        <v>110.23</v>
      </c>
      <c r="E7" s="28">
        <v>113.1</v>
      </c>
      <c r="F7" s="28">
        <v>127.09</v>
      </c>
      <c r="G7" s="28">
        <v>131.05000000000001</v>
      </c>
      <c r="H7" s="28">
        <v>163.1</v>
      </c>
      <c r="I7" s="28">
        <v>159.09</v>
      </c>
      <c r="J7" s="28">
        <v>117.07</v>
      </c>
      <c r="K7" s="28">
        <v>99.51</v>
      </c>
      <c r="L7" s="28">
        <v>94.99</v>
      </c>
      <c r="M7" s="28">
        <v>95.5</v>
      </c>
      <c r="N7" s="28">
        <v>94.99</v>
      </c>
      <c r="O7" s="28">
        <v>95.11</v>
      </c>
      <c r="P7" s="28">
        <v>115.66</v>
      </c>
      <c r="Q7" s="28">
        <v>73.11</v>
      </c>
      <c r="R7" s="28">
        <v>177.85</v>
      </c>
      <c r="S7" s="28">
        <v>178.85</v>
      </c>
      <c r="T7" s="28">
        <v>179.14</v>
      </c>
      <c r="U7" s="28">
        <v>180.31</v>
      </c>
      <c r="V7" s="28">
        <v>178.96</v>
      </c>
      <c r="W7" s="28">
        <v>178.21</v>
      </c>
      <c r="X7" s="28">
        <v>128.19999999999999</v>
      </c>
      <c r="Y7" s="28">
        <v>109.5</v>
      </c>
      <c r="Z7" s="29"/>
      <c r="AA7" s="30">
        <f>IF(SUM(B7:Z7)&lt;&gt;0,AVERAGEIF(B7:Z7,"&lt;&gt;"""),"")</f>
        <v>131.63749999999999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15.106999999999999</v>
      </c>
      <c r="C12" s="52">
        <v>15.119</v>
      </c>
      <c r="D12" s="52">
        <v>21.161999999999999</v>
      </c>
      <c r="E12" s="52">
        <v>24.283999999999999</v>
      </c>
      <c r="F12" s="52">
        <v>27.277000000000001</v>
      </c>
      <c r="G12" s="52">
        <v>23.482999999999997</v>
      </c>
      <c r="H12" s="52">
        <v>24.02</v>
      </c>
      <c r="I12" s="52">
        <v>12</v>
      </c>
      <c r="J12" s="52">
        <v>42.387</v>
      </c>
      <c r="K12" s="52"/>
      <c r="L12" s="52"/>
      <c r="M12" s="52"/>
      <c r="N12" s="52"/>
      <c r="O12" s="52"/>
      <c r="P12" s="52">
        <v>48.820999999999998</v>
      </c>
      <c r="Q12" s="52"/>
      <c r="R12" s="52">
        <v>3.54</v>
      </c>
      <c r="S12" s="52">
        <v>3.94</v>
      </c>
      <c r="T12" s="52">
        <v>4.0910000000000002</v>
      </c>
      <c r="U12" s="52">
        <v>4.8730000000000002</v>
      </c>
      <c r="V12" s="52">
        <v>3.984</v>
      </c>
      <c r="W12" s="52">
        <v>4.8049999999999997</v>
      </c>
      <c r="X12" s="52">
        <v>32.604999999999997</v>
      </c>
      <c r="Y12" s="52">
        <v>36.448999999999998</v>
      </c>
      <c r="Z12" s="53"/>
      <c r="AA12" s="54">
        <f t="shared" si="0"/>
        <v>347.947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1.0069999999999999</v>
      </c>
      <c r="D14" s="57">
        <v>0.98599999999999999</v>
      </c>
      <c r="E14" s="57">
        <v>0.98599999999999999</v>
      </c>
      <c r="F14" s="57">
        <v>0.98599999999999999</v>
      </c>
      <c r="G14" s="57">
        <v>5.5</v>
      </c>
      <c r="H14" s="57">
        <v>6.7210000000000001</v>
      </c>
      <c r="I14" s="57">
        <v>2.6190000000000002</v>
      </c>
      <c r="J14" s="57">
        <v>2.3319999999999999</v>
      </c>
      <c r="K14" s="57">
        <v>2.8479999999999999</v>
      </c>
      <c r="L14" s="57">
        <v>16.693999999999999</v>
      </c>
      <c r="M14" s="57">
        <v>62.603999999999999</v>
      </c>
      <c r="N14" s="57">
        <v>15.683</v>
      </c>
      <c r="O14" s="57">
        <v>47.203000000000003</v>
      </c>
      <c r="P14" s="57">
        <v>2.6429999999999998</v>
      </c>
      <c r="Q14" s="57">
        <v>1.9989999999999999</v>
      </c>
      <c r="R14" s="57">
        <v>25.19</v>
      </c>
      <c r="S14" s="57">
        <v>11.61</v>
      </c>
      <c r="T14" s="57">
        <v>1.7749999999999999</v>
      </c>
      <c r="U14" s="57">
        <v>2.0220000000000002</v>
      </c>
      <c r="V14" s="57">
        <v>8.06</v>
      </c>
      <c r="W14" s="57">
        <v>0.99</v>
      </c>
      <c r="X14" s="57">
        <v>0.98599999999999999</v>
      </c>
      <c r="Y14" s="57">
        <v>0.98599999999999999</v>
      </c>
      <c r="Z14" s="58"/>
      <c r="AA14" s="59">
        <f t="shared" si="0"/>
        <v>223.41599999999997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16.093</v>
      </c>
      <c r="C16" s="62">
        <f t="shared" si="1"/>
        <v>16.126000000000001</v>
      </c>
      <c r="D16" s="62">
        <f t="shared" si="1"/>
        <v>22.148</v>
      </c>
      <c r="E16" s="62">
        <f t="shared" si="1"/>
        <v>25.27</v>
      </c>
      <c r="F16" s="62">
        <f t="shared" si="1"/>
        <v>28.263000000000002</v>
      </c>
      <c r="G16" s="62">
        <f t="shared" si="1"/>
        <v>28.982999999999997</v>
      </c>
      <c r="H16" s="62">
        <f t="shared" si="1"/>
        <v>30.741</v>
      </c>
      <c r="I16" s="62">
        <f t="shared" si="1"/>
        <v>14.619</v>
      </c>
      <c r="J16" s="62">
        <f t="shared" si="1"/>
        <v>44.719000000000001</v>
      </c>
      <c r="K16" s="62">
        <f t="shared" si="1"/>
        <v>2.8479999999999999</v>
      </c>
      <c r="L16" s="62">
        <f t="shared" si="1"/>
        <v>16.693999999999999</v>
      </c>
      <c r="M16" s="62">
        <f t="shared" si="1"/>
        <v>62.603999999999999</v>
      </c>
      <c r="N16" s="62">
        <f t="shared" si="1"/>
        <v>15.683</v>
      </c>
      <c r="O16" s="62">
        <f t="shared" si="1"/>
        <v>47.203000000000003</v>
      </c>
      <c r="P16" s="62">
        <f t="shared" si="1"/>
        <v>51.463999999999999</v>
      </c>
      <c r="Q16" s="62">
        <f t="shared" si="1"/>
        <v>1.9989999999999999</v>
      </c>
      <c r="R16" s="62">
        <f t="shared" si="1"/>
        <v>28.73</v>
      </c>
      <c r="S16" s="62">
        <f t="shared" si="1"/>
        <v>15.549999999999999</v>
      </c>
      <c r="T16" s="62">
        <f t="shared" si="1"/>
        <v>5.8659999999999997</v>
      </c>
      <c r="U16" s="62">
        <f t="shared" si="1"/>
        <v>6.8950000000000005</v>
      </c>
      <c r="V16" s="62">
        <f t="shared" si="1"/>
        <v>12.044</v>
      </c>
      <c r="W16" s="62">
        <f t="shared" si="1"/>
        <v>5.7949999999999999</v>
      </c>
      <c r="X16" s="62">
        <f t="shared" si="1"/>
        <v>33.590999999999994</v>
      </c>
      <c r="Y16" s="62">
        <f t="shared" si="1"/>
        <v>37.434999999999995</v>
      </c>
      <c r="Z16" s="63" t="str">
        <f t="shared" si="1"/>
        <v/>
      </c>
      <c r="AA16" s="64">
        <f>SUM(AA10:AA15)</f>
        <v>571.36299999999994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8.1000000000000003E-2</v>
      </c>
      <c r="N20" s="77"/>
      <c r="O20" s="77"/>
      <c r="P20" s="77"/>
      <c r="Q20" s="77"/>
      <c r="R20" s="77"/>
      <c r="S20" s="77"/>
      <c r="T20" s="77"/>
      <c r="U20" s="77">
        <v>0.72199999999999998</v>
      </c>
      <c r="V20" s="77"/>
      <c r="W20" s="77">
        <v>6.7000000000000004E-2</v>
      </c>
      <c r="X20" s="77"/>
      <c r="Y20" s="77"/>
      <c r="Z20" s="78"/>
      <c r="AA20" s="79">
        <f t="shared" si="2"/>
        <v>0.86999999999999988</v>
      </c>
    </row>
    <row r="21" spans="1:27" ht="24.95" customHeight="1" x14ac:dyDescent="0.2">
      <c r="A21" s="75" t="s">
        <v>16</v>
      </c>
      <c r="B21" s="80"/>
      <c r="C21" s="81">
        <v>2.9659999999999997</v>
      </c>
      <c r="D21" s="81">
        <v>2.12</v>
      </c>
      <c r="E21" s="81"/>
      <c r="F21" s="81"/>
      <c r="G21" s="81"/>
      <c r="H21" s="81">
        <v>1.242</v>
      </c>
      <c r="I21" s="81">
        <v>14.831</v>
      </c>
      <c r="J21" s="81">
        <v>1.2810000000000001</v>
      </c>
      <c r="K21" s="81">
        <v>32.314999999999998</v>
      </c>
      <c r="L21" s="81">
        <v>32.429000000000002</v>
      </c>
      <c r="M21" s="81">
        <v>19.62</v>
      </c>
      <c r="N21" s="81">
        <v>13.988999999999999</v>
      </c>
      <c r="O21" s="81">
        <v>15.611999999999998</v>
      </c>
      <c r="P21" s="81">
        <v>0.318</v>
      </c>
      <c r="Q21" s="81">
        <v>5.657</v>
      </c>
      <c r="R21" s="81">
        <v>4.6770000000000005</v>
      </c>
      <c r="S21" s="81">
        <v>12.883000000000001</v>
      </c>
      <c r="T21" s="81">
        <v>7.617</v>
      </c>
      <c r="U21" s="81">
        <v>6.9610000000000003</v>
      </c>
      <c r="V21" s="81">
        <v>6.4980000000000002</v>
      </c>
      <c r="W21" s="81">
        <v>6.37</v>
      </c>
      <c r="X21" s="81"/>
      <c r="Y21" s="81">
        <v>14.795999999999999</v>
      </c>
      <c r="Z21" s="78"/>
      <c r="AA21" s="79">
        <f t="shared" si="2"/>
        <v>202.18200000000002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0.107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0.107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2.9659999999999997</v>
      </c>
      <c r="D26" s="88">
        <f t="shared" si="3"/>
        <v>2.12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1.242</v>
      </c>
      <c r="I26" s="88">
        <f t="shared" si="3"/>
        <v>14.831</v>
      </c>
      <c r="J26" s="88">
        <f t="shared" si="3"/>
        <v>1.2810000000000001</v>
      </c>
      <c r="K26" s="88">
        <f t="shared" si="3"/>
        <v>32.314999999999998</v>
      </c>
      <c r="L26" s="88">
        <f t="shared" si="3"/>
        <v>32.429000000000002</v>
      </c>
      <c r="M26" s="88">
        <f t="shared" si="3"/>
        <v>19.701000000000001</v>
      </c>
      <c r="N26" s="88">
        <f t="shared" si="3"/>
        <v>14.095999999999998</v>
      </c>
      <c r="O26" s="88">
        <f t="shared" si="3"/>
        <v>15.611999999999998</v>
      </c>
      <c r="P26" s="88">
        <f t="shared" si="3"/>
        <v>0.318</v>
      </c>
      <c r="Q26" s="88">
        <f t="shared" si="3"/>
        <v>5.657</v>
      </c>
      <c r="R26" s="88">
        <f t="shared" si="3"/>
        <v>4.6770000000000005</v>
      </c>
      <c r="S26" s="88">
        <f t="shared" si="3"/>
        <v>12.883000000000001</v>
      </c>
      <c r="T26" s="88">
        <f t="shared" si="3"/>
        <v>7.617</v>
      </c>
      <c r="U26" s="88">
        <f t="shared" si="3"/>
        <v>7.6829999999999998</v>
      </c>
      <c r="V26" s="88">
        <f t="shared" si="3"/>
        <v>6.4980000000000002</v>
      </c>
      <c r="W26" s="88">
        <f t="shared" si="3"/>
        <v>6.4370000000000003</v>
      </c>
      <c r="X26" s="88">
        <f t="shared" si="3"/>
        <v>0</v>
      </c>
      <c r="Y26" s="88">
        <f t="shared" si="3"/>
        <v>14.795999999999999</v>
      </c>
      <c r="Z26" s="89" t="str">
        <f t="shared" si="3"/>
        <v/>
      </c>
      <c r="AA26" s="90">
        <f>SUM(AA19:AA25)</f>
        <v>203.15900000000002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16.093</v>
      </c>
      <c r="C30" s="77">
        <v>19.091999999999999</v>
      </c>
      <c r="D30" s="77">
        <v>24.268000000000001</v>
      </c>
      <c r="E30" s="77">
        <v>25.27</v>
      </c>
      <c r="F30" s="77">
        <v>28.263000000000002</v>
      </c>
      <c r="G30" s="77">
        <v>28.983000000000001</v>
      </c>
      <c r="H30" s="77">
        <v>31.983000000000001</v>
      </c>
      <c r="I30" s="77">
        <v>29.45</v>
      </c>
      <c r="J30" s="77">
        <v>46</v>
      </c>
      <c r="K30" s="77">
        <v>35.162999999999997</v>
      </c>
      <c r="L30" s="77">
        <v>49.122999999999998</v>
      </c>
      <c r="M30" s="77">
        <v>82.305000000000007</v>
      </c>
      <c r="N30" s="77">
        <v>29.779</v>
      </c>
      <c r="O30" s="77">
        <v>62.814999999999998</v>
      </c>
      <c r="P30" s="77">
        <v>51.781999999999996</v>
      </c>
      <c r="Q30" s="77">
        <v>7.6559999999999997</v>
      </c>
      <c r="R30" s="77">
        <v>33.406999999999996</v>
      </c>
      <c r="S30" s="77">
        <v>28.433</v>
      </c>
      <c r="T30" s="77">
        <v>13.483000000000001</v>
      </c>
      <c r="U30" s="77">
        <v>14.577999999999999</v>
      </c>
      <c r="V30" s="77">
        <v>18.542000000000002</v>
      </c>
      <c r="W30" s="77">
        <v>12.231999999999999</v>
      </c>
      <c r="X30" s="77">
        <v>33.591000000000001</v>
      </c>
      <c r="Y30" s="77">
        <v>52.231000000000002</v>
      </c>
      <c r="Z30" s="78"/>
      <c r="AA30" s="79">
        <f>SUM(B30:Z30)</f>
        <v>774.52199999999993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16.093</v>
      </c>
      <c r="C32" s="62">
        <f t="shared" ref="C32:Z32" si="4">IF(LEN(C$2)&gt;0,SUM(C29:C31),"")</f>
        <v>19.091999999999999</v>
      </c>
      <c r="D32" s="62">
        <f t="shared" si="4"/>
        <v>24.268000000000001</v>
      </c>
      <c r="E32" s="62">
        <f t="shared" si="4"/>
        <v>25.27</v>
      </c>
      <c r="F32" s="62">
        <f t="shared" si="4"/>
        <v>28.263000000000002</v>
      </c>
      <c r="G32" s="62">
        <f t="shared" si="4"/>
        <v>28.983000000000001</v>
      </c>
      <c r="H32" s="62">
        <f t="shared" si="4"/>
        <v>31.983000000000001</v>
      </c>
      <c r="I32" s="62">
        <f t="shared" si="4"/>
        <v>29.45</v>
      </c>
      <c r="J32" s="62">
        <f t="shared" si="4"/>
        <v>46</v>
      </c>
      <c r="K32" s="62">
        <f t="shared" si="4"/>
        <v>35.162999999999997</v>
      </c>
      <c r="L32" s="62">
        <f t="shared" si="4"/>
        <v>49.122999999999998</v>
      </c>
      <c r="M32" s="62">
        <f t="shared" si="4"/>
        <v>82.305000000000007</v>
      </c>
      <c r="N32" s="62">
        <f t="shared" si="4"/>
        <v>29.779</v>
      </c>
      <c r="O32" s="62">
        <f t="shared" si="4"/>
        <v>62.814999999999998</v>
      </c>
      <c r="P32" s="62">
        <f t="shared" si="4"/>
        <v>51.781999999999996</v>
      </c>
      <c r="Q32" s="62">
        <f t="shared" si="4"/>
        <v>7.6559999999999997</v>
      </c>
      <c r="R32" s="62">
        <f t="shared" si="4"/>
        <v>33.406999999999996</v>
      </c>
      <c r="S32" s="62">
        <f t="shared" si="4"/>
        <v>28.433</v>
      </c>
      <c r="T32" s="62">
        <f t="shared" si="4"/>
        <v>13.483000000000001</v>
      </c>
      <c r="U32" s="62">
        <f t="shared" si="4"/>
        <v>14.577999999999999</v>
      </c>
      <c r="V32" s="62">
        <f t="shared" si="4"/>
        <v>18.542000000000002</v>
      </c>
      <c r="W32" s="62">
        <f t="shared" si="4"/>
        <v>12.231999999999999</v>
      </c>
      <c r="X32" s="62">
        <f t="shared" si="4"/>
        <v>33.591000000000001</v>
      </c>
      <c r="Y32" s="62">
        <f t="shared" si="4"/>
        <v>52.231000000000002</v>
      </c>
      <c r="Z32" s="63" t="str">
        <f t="shared" si="4"/>
        <v/>
      </c>
      <c r="AA32" s="64">
        <f>SUM(AA29:AA31)</f>
        <v>774.52199999999993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16.093</v>
      </c>
      <c r="C52" s="88">
        <f t="shared" si="10"/>
        <v>19.092000000000002</v>
      </c>
      <c r="D52" s="88">
        <f t="shared" si="10"/>
        <v>24.268000000000001</v>
      </c>
      <c r="E52" s="88">
        <f t="shared" si="10"/>
        <v>25.27</v>
      </c>
      <c r="F52" s="88">
        <f t="shared" si="10"/>
        <v>28.263000000000002</v>
      </c>
      <c r="G52" s="88">
        <f t="shared" si="10"/>
        <v>28.982999999999997</v>
      </c>
      <c r="H52" s="88">
        <f t="shared" si="10"/>
        <v>31.983000000000001</v>
      </c>
      <c r="I52" s="88">
        <f t="shared" si="10"/>
        <v>29.45</v>
      </c>
      <c r="J52" s="88">
        <f t="shared" si="10"/>
        <v>46</v>
      </c>
      <c r="K52" s="88">
        <f t="shared" si="10"/>
        <v>35.162999999999997</v>
      </c>
      <c r="L52" s="88">
        <f t="shared" si="10"/>
        <v>49.123000000000005</v>
      </c>
      <c r="M52" s="88">
        <f t="shared" si="10"/>
        <v>82.305000000000007</v>
      </c>
      <c r="N52" s="88">
        <f t="shared" si="10"/>
        <v>29.778999999999996</v>
      </c>
      <c r="O52" s="88">
        <f t="shared" si="10"/>
        <v>62.814999999999998</v>
      </c>
      <c r="P52" s="88">
        <f t="shared" si="10"/>
        <v>51.781999999999996</v>
      </c>
      <c r="Q52" s="88">
        <f t="shared" si="10"/>
        <v>7.6559999999999997</v>
      </c>
      <c r="R52" s="88">
        <f t="shared" si="10"/>
        <v>33.407000000000004</v>
      </c>
      <c r="S52" s="88">
        <f t="shared" si="10"/>
        <v>28.433</v>
      </c>
      <c r="T52" s="88">
        <f t="shared" si="10"/>
        <v>13.483000000000001</v>
      </c>
      <c r="U52" s="88">
        <f t="shared" si="10"/>
        <v>14.577999999999999</v>
      </c>
      <c r="V52" s="88">
        <f t="shared" si="10"/>
        <v>18.542000000000002</v>
      </c>
      <c r="W52" s="88">
        <f t="shared" si="10"/>
        <v>12.231999999999999</v>
      </c>
      <c r="X52" s="88">
        <f t="shared" si="10"/>
        <v>33.590999999999994</v>
      </c>
      <c r="Y52" s="88">
        <f t="shared" si="10"/>
        <v>52.230999999999995</v>
      </c>
      <c r="Z52" s="89" t="str">
        <f t="shared" si="10"/>
        <v/>
      </c>
      <c r="AA52" s="104">
        <f>SUM(B52:Z52)</f>
        <v>774.52199999999993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16.093000000000004</v>
      </c>
      <c r="C4" s="18">
        <v>19.091999999999999</v>
      </c>
      <c r="D4" s="18">
        <v>24.268000000000001</v>
      </c>
      <c r="E4" s="18">
        <v>25.270000000000003</v>
      </c>
      <c r="F4" s="18">
        <v>28.263000000000002</v>
      </c>
      <c r="G4" s="18">
        <v>28.983000000000001</v>
      </c>
      <c r="H4" s="18">
        <v>31.983000000000001</v>
      </c>
      <c r="I4" s="18">
        <v>29.450000000000003</v>
      </c>
      <c r="J4" s="18">
        <v>46</v>
      </c>
      <c r="K4" s="18">
        <v>35.162999999999997</v>
      </c>
      <c r="L4" s="18">
        <v>49.123000000000005</v>
      </c>
      <c r="M4" s="18">
        <v>82.304999999999993</v>
      </c>
      <c r="N4" s="18">
        <v>29.779</v>
      </c>
      <c r="O4" s="18">
        <v>62.814999999999998</v>
      </c>
      <c r="P4" s="18">
        <v>51.781999999999996</v>
      </c>
      <c r="Q4" s="18">
        <v>7.6559999999999988</v>
      </c>
      <c r="R4" s="18">
        <v>33.406999999999996</v>
      </c>
      <c r="S4" s="18">
        <v>28.433</v>
      </c>
      <c r="T4" s="18">
        <v>13.483000000000002</v>
      </c>
      <c r="U4" s="18">
        <v>14.577999999999999</v>
      </c>
      <c r="V4" s="18">
        <v>18.541999999999998</v>
      </c>
      <c r="W4" s="18">
        <v>12.231999999999999</v>
      </c>
      <c r="X4" s="18">
        <v>33.591000000000001</v>
      </c>
      <c r="Y4" s="18">
        <v>52.231000000000002</v>
      </c>
      <c r="Z4" s="19"/>
      <c r="AA4" s="20">
        <f>SUM(B4:Z4)</f>
        <v>774.52199999999993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128.32</v>
      </c>
      <c r="C7" s="28">
        <v>130.36000000000001</v>
      </c>
      <c r="D7" s="28">
        <v>110.23</v>
      </c>
      <c r="E7" s="28">
        <v>113.1</v>
      </c>
      <c r="F7" s="28">
        <v>127.09</v>
      </c>
      <c r="G7" s="28">
        <v>131.05000000000001</v>
      </c>
      <c r="H7" s="28">
        <v>163.1</v>
      </c>
      <c r="I7" s="28">
        <v>159.09</v>
      </c>
      <c r="J7" s="28">
        <v>117.07</v>
      </c>
      <c r="K7" s="28">
        <v>99.51</v>
      </c>
      <c r="L7" s="28">
        <v>94.99</v>
      </c>
      <c r="M7" s="28">
        <v>95.5</v>
      </c>
      <c r="N7" s="28">
        <v>94.99</v>
      </c>
      <c r="O7" s="28">
        <v>95.11</v>
      </c>
      <c r="P7" s="28">
        <v>115.66</v>
      </c>
      <c r="Q7" s="28">
        <v>73.11</v>
      </c>
      <c r="R7" s="28">
        <v>177.85</v>
      </c>
      <c r="S7" s="28">
        <v>178.85</v>
      </c>
      <c r="T7" s="28">
        <v>179.14</v>
      </c>
      <c r="U7" s="28">
        <v>180.31</v>
      </c>
      <c r="V7" s="28">
        <v>178.96</v>
      </c>
      <c r="W7" s="28">
        <v>178.21</v>
      </c>
      <c r="X7" s="28">
        <v>128.19999999999999</v>
      </c>
      <c r="Y7" s="28">
        <v>109.5</v>
      </c>
      <c r="Z7" s="29"/>
      <c r="AA7" s="30">
        <f>IF(SUM(B7:Z7)&lt;&gt;0,AVERAGEIF(B7:Z7,"&lt;&gt;"""),"")</f>
        <v>131.63749999999999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1.7000000000000001E-2</v>
      </c>
      <c r="C14" s="57">
        <v>3.2970000000000002</v>
      </c>
      <c r="D14" s="57">
        <v>8.0860000000000003</v>
      </c>
      <c r="E14" s="57">
        <v>7.3820000000000006</v>
      </c>
      <c r="F14" s="57">
        <v>7.0249999999999995</v>
      </c>
      <c r="G14" s="57">
        <v>7.5</v>
      </c>
      <c r="H14" s="57">
        <v>5.907</v>
      </c>
      <c r="I14" s="57">
        <v>11.164</v>
      </c>
      <c r="J14" s="57">
        <v>8.9190000000000005</v>
      </c>
      <c r="K14" s="57">
        <v>3.1550000000000002</v>
      </c>
      <c r="L14" s="57">
        <v>1.218</v>
      </c>
      <c r="M14" s="57">
        <v>1.276</v>
      </c>
      <c r="N14" s="57">
        <v>1.696</v>
      </c>
      <c r="O14" s="57">
        <v>1.9490000000000001</v>
      </c>
      <c r="P14" s="57">
        <v>9.0539999999999985</v>
      </c>
      <c r="Q14" s="57">
        <v>5.363999999999999</v>
      </c>
      <c r="R14" s="57">
        <v>3.226</v>
      </c>
      <c r="S14" s="57">
        <v>2.3810000000000002</v>
      </c>
      <c r="T14" s="57">
        <v>1.105</v>
      </c>
      <c r="U14" s="57">
        <v>0.45300000000000001</v>
      </c>
      <c r="V14" s="57">
        <v>1.298</v>
      </c>
      <c r="W14" s="57">
        <v>0.54100000000000004</v>
      </c>
      <c r="X14" s="57">
        <v>3.2869999999999999</v>
      </c>
      <c r="Y14" s="57">
        <v>4.8479999999999999</v>
      </c>
      <c r="Z14" s="58"/>
      <c r="AA14" s="59">
        <f t="shared" si="0"/>
        <v>100.14800000000001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1.7000000000000001E-2</v>
      </c>
      <c r="C16" s="62">
        <f t="shared" ref="C16:Z16" si="1">IF(LEN(C$2)&gt;0,SUM(C10:C15),"")</f>
        <v>3.2970000000000002</v>
      </c>
      <c r="D16" s="62">
        <f t="shared" si="1"/>
        <v>8.0860000000000003</v>
      </c>
      <c r="E16" s="62">
        <f t="shared" si="1"/>
        <v>7.3820000000000006</v>
      </c>
      <c r="F16" s="62">
        <f t="shared" si="1"/>
        <v>7.0249999999999995</v>
      </c>
      <c r="G16" s="62">
        <f t="shared" si="1"/>
        <v>7.5</v>
      </c>
      <c r="H16" s="62">
        <f t="shared" si="1"/>
        <v>5.907</v>
      </c>
      <c r="I16" s="62">
        <f t="shared" si="1"/>
        <v>11.164</v>
      </c>
      <c r="J16" s="62">
        <f t="shared" si="1"/>
        <v>8.9190000000000005</v>
      </c>
      <c r="K16" s="62">
        <f t="shared" si="1"/>
        <v>3.1550000000000002</v>
      </c>
      <c r="L16" s="62">
        <f t="shared" si="1"/>
        <v>1.218</v>
      </c>
      <c r="M16" s="62">
        <f t="shared" si="1"/>
        <v>1.276</v>
      </c>
      <c r="N16" s="62">
        <f t="shared" si="1"/>
        <v>1.696</v>
      </c>
      <c r="O16" s="62">
        <f t="shared" si="1"/>
        <v>1.9490000000000001</v>
      </c>
      <c r="P16" s="62">
        <f t="shared" si="1"/>
        <v>9.0539999999999985</v>
      </c>
      <c r="Q16" s="62">
        <f t="shared" si="1"/>
        <v>5.363999999999999</v>
      </c>
      <c r="R16" s="62">
        <f t="shared" si="1"/>
        <v>3.226</v>
      </c>
      <c r="S16" s="62">
        <f t="shared" si="1"/>
        <v>2.3810000000000002</v>
      </c>
      <c r="T16" s="62">
        <f t="shared" si="1"/>
        <v>1.105</v>
      </c>
      <c r="U16" s="62">
        <f t="shared" si="1"/>
        <v>0.45300000000000001</v>
      </c>
      <c r="V16" s="62">
        <f t="shared" si="1"/>
        <v>1.298</v>
      </c>
      <c r="W16" s="62">
        <f t="shared" si="1"/>
        <v>0.54100000000000004</v>
      </c>
      <c r="X16" s="62">
        <f t="shared" si="1"/>
        <v>3.2869999999999999</v>
      </c>
      <c r="Y16" s="62">
        <f t="shared" si="1"/>
        <v>4.8479999999999999</v>
      </c>
      <c r="Z16" s="63" t="str">
        <f t="shared" si="1"/>
        <v/>
      </c>
      <c r="AA16" s="64">
        <f>SUM(AA10:AA15)</f>
        <v>100.14800000000001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0.83599999999999997</v>
      </c>
      <c r="C20" s="77">
        <v>0.80299999999999994</v>
      </c>
      <c r="D20" s="77">
        <v>0.81899999999999995</v>
      </c>
      <c r="E20" s="77">
        <v>2.4240000000000004</v>
      </c>
      <c r="F20" s="77">
        <v>5.56</v>
      </c>
      <c r="G20" s="77">
        <v>5.5329999999999995</v>
      </c>
      <c r="H20" s="77">
        <v>5.3669999999999991</v>
      </c>
      <c r="I20" s="77">
        <v>4.95</v>
      </c>
      <c r="J20" s="77">
        <v>6.9480000000000004</v>
      </c>
      <c r="K20" s="77">
        <v>5.0169999999999995</v>
      </c>
      <c r="L20" s="77">
        <v>2.835</v>
      </c>
      <c r="M20" s="77">
        <v>0.60199999999999998</v>
      </c>
      <c r="N20" s="77">
        <v>3.1920000000000002</v>
      </c>
      <c r="O20" s="77">
        <v>0.54100000000000004</v>
      </c>
      <c r="P20" s="77">
        <v>7.113999999999999</v>
      </c>
      <c r="Q20" s="77">
        <v>0.53600000000000003</v>
      </c>
      <c r="R20" s="77">
        <v>4.7839999999999998</v>
      </c>
      <c r="S20" s="77">
        <v>5.1619999999999999</v>
      </c>
      <c r="T20" s="77">
        <v>5.2270000000000003</v>
      </c>
      <c r="U20" s="77">
        <v>5.2589999999999995</v>
      </c>
      <c r="V20" s="77">
        <v>5.4040000000000008</v>
      </c>
      <c r="W20" s="77">
        <v>5.4129999999999994</v>
      </c>
      <c r="X20" s="77">
        <v>5.3129999999999988</v>
      </c>
      <c r="Y20" s="77">
        <v>7.4359999999999991</v>
      </c>
      <c r="Z20" s="78"/>
      <c r="AA20" s="79">
        <f t="shared" si="2"/>
        <v>97.074999999999974</v>
      </c>
    </row>
    <row r="21" spans="1:27" ht="24.95" customHeight="1" x14ac:dyDescent="0.2">
      <c r="A21" s="75" t="s">
        <v>16</v>
      </c>
      <c r="B21" s="80">
        <v>15.24</v>
      </c>
      <c r="C21" s="81">
        <v>14.992000000000001</v>
      </c>
      <c r="D21" s="81">
        <v>15.363</v>
      </c>
      <c r="E21" s="81">
        <v>15.464</v>
      </c>
      <c r="F21" s="81">
        <v>15.678000000000001</v>
      </c>
      <c r="G21" s="81">
        <v>15.95</v>
      </c>
      <c r="H21" s="81">
        <v>20.709</v>
      </c>
      <c r="I21" s="81">
        <v>13.336</v>
      </c>
      <c r="J21" s="81">
        <v>30.132999999999999</v>
      </c>
      <c r="K21" s="81">
        <v>26.991</v>
      </c>
      <c r="L21" s="81">
        <v>23.263000000000002</v>
      </c>
      <c r="M21" s="81">
        <v>18.759</v>
      </c>
      <c r="N21" s="81">
        <v>24.891000000000002</v>
      </c>
      <c r="O21" s="81">
        <v>10.738</v>
      </c>
      <c r="P21" s="81">
        <v>35.613999999999997</v>
      </c>
      <c r="Q21" s="81">
        <v>1.7559999999999998</v>
      </c>
      <c r="R21" s="81">
        <v>25.396999999999998</v>
      </c>
      <c r="S21" s="81">
        <v>20.89</v>
      </c>
      <c r="T21" s="81">
        <v>7.1509999999999998</v>
      </c>
      <c r="U21" s="81">
        <v>8.8659999999999997</v>
      </c>
      <c r="V21" s="81">
        <v>11.84</v>
      </c>
      <c r="W21" s="81">
        <v>6.2780000000000005</v>
      </c>
      <c r="X21" s="81">
        <v>24.991</v>
      </c>
      <c r="Y21" s="81">
        <v>39.947000000000003</v>
      </c>
      <c r="Z21" s="78"/>
      <c r="AA21" s="79">
        <f t="shared" si="2"/>
        <v>444.23699999999985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21.806999999999999</v>
      </c>
      <c r="M22" s="81">
        <v>61.667999999999999</v>
      </c>
      <c r="N22" s="81"/>
      <c r="O22" s="81">
        <v>49.587000000000003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133.06200000000001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16.076000000000001</v>
      </c>
      <c r="C26" s="88">
        <f t="shared" ref="C26:Z26" si="3">IF(LEN(C$2)&gt;0,SUM(C19:C25),"")</f>
        <v>15.795000000000002</v>
      </c>
      <c r="D26" s="88">
        <f t="shared" si="3"/>
        <v>16.181999999999999</v>
      </c>
      <c r="E26" s="88">
        <f t="shared" si="3"/>
        <v>17.888000000000002</v>
      </c>
      <c r="F26" s="88">
        <f t="shared" si="3"/>
        <v>21.238</v>
      </c>
      <c r="G26" s="88">
        <f t="shared" si="3"/>
        <v>21.482999999999997</v>
      </c>
      <c r="H26" s="88">
        <f t="shared" si="3"/>
        <v>26.076000000000001</v>
      </c>
      <c r="I26" s="88">
        <f t="shared" si="3"/>
        <v>18.286000000000001</v>
      </c>
      <c r="J26" s="88">
        <f t="shared" si="3"/>
        <v>37.081000000000003</v>
      </c>
      <c r="K26" s="88">
        <f t="shared" si="3"/>
        <v>32.007999999999996</v>
      </c>
      <c r="L26" s="88">
        <f t="shared" si="3"/>
        <v>47.905000000000001</v>
      </c>
      <c r="M26" s="88">
        <f t="shared" si="3"/>
        <v>81.028999999999996</v>
      </c>
      <c r="N26" s="88">
        <f t="shared" si="3"/>
        <v>28.083000000000002</v>
      </c>
      <c r="O26" s="88">
        <f t="shared" si="3"/>
        <v>60.866</v>
      </c>
      <c r="P26" s="88">
        <f t="shared" si="3"/>
        <v>42.727999999999994</v>
      </c>
      <c r="Q26" s="88">
        <f t="shared" si="3"/>
        <v>2.2919999999999998</v>
      </c>
      <c r="R26" s="88">
        <f t="shared" si="3"/>
        <v>30.180999999999997</v>
      </c>
      <c r="S26" s="88">
        <f t="shared" si="3"/>
        <v>26.052</v>
      </c>
      <c r="T26" s="88">
        <f t="shared" si="3"/>
        <v>12.378</v>
      </c>
      <c r="U26" s="88">
        <f t="shared" si="3"/>
        <v>14.125</v>
      </c>
      <c r="V26" s="88">
        <f t="shared" si="3"/>
        <v>17.244</v>
      </c>
      <c r="W26" s="88">
        <f t="shared" si="3"/>
        <v>11.690999999999999</v>
      </c>
      <c r="X26" s="88">
        <f t="shared" si="3"/>
        <v>30.303999999999998</v>
      </c>
      <c r="Y26" s="88">
        <f t="shared" si="3"/>
        <v>47.383000000000003</v>
      </c>
      <c r="Z26" s="89" t="str">
        <f t="shared" si="3"/>
        <v/>
      </c>
      <c r="AA26" s="90">
        <f>SUM(AA19:AA25)</f>
        <v>674.3739999999998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16.093</v>
      </c>
      <c r="C30" s="77">
        <v>19.091999999999999</v>
      </c>
      <c r="D30" s="77">
        <v>24.268000000000001</v>
      </c>
      <c r="E30" s="77">
        <v>25.27</v>
      </c>
      <c r="F30" s="77">
        <v>28.263000000000002</v>
      </c>
      <c r="G30" s="77">
        <v>28.983000000000001</v>
      </c>
      <c r="H30" s="77">
        <v>31.983000000000001</v>
      </c>
      <c r="I30" s="77">
        <v>29.45</v>
      </c>
      <c r="J30" s="77">
        <v>46</v>
      </c>
      <c r="K30" s="77">
        <v>35.162999999999997</v>
      </c>
      <c r="L30" s="77">
        <v>49.122999999999998</v>
      </c>
      <c r="M30" s="77">
        <v>82.305000000000007</v>
      </c>
      <c r="N30" s="77">
        <v>29.779</v>
      </c>
      <c r="O30" s="77">
        <v>62.814999999999998</v>
      </c>
      <c r="P30" s="77">
        <v>51.781999999999996</v>
      </c>
      <c r="Q30" s="77">
        <v>7.6559999999999997</v>
      </c>
      <c r="R30" s="77">
        <v>33.406999999999996</v>
      </c>
      <c r="S30" s="77">
        <v>28.433</v>
      </c>
      <c r="T30" s="77">
        <v>13.483000000000001</v>
      </c>
      <c r="U30" s="77">
        <v>14.577999999999999</v>
      </c>
      <c r="V30" s="77">
        <v>18.542000000000002</v>
      </c>
      <c r="W30" s="77">
        <v>12.231999999999999</v>
      </c>
      <c r="X30" s="77">
        <v>33.591000000000001</v>
      </c>
      <c r="Y30" s="77">
        <v>52.231000000000002</v>
      </c>
      <c r="Z30" s="78"/>
      <c r="AA30" s="79">
        <f>SUM(B30:Z30)</f>
        <v>774.52199999999993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16.093</v>
      </c>
      <c r="C32" s="62">
        <f t="shared" ref="C32:Z32" si="4">IF(LEN(C$2)&gt;0,SUM(C29:C31),"")</f>
        <v>19.091999999999999</v>
      </c>
      <c r="D32" s="62">
        <f t="shared" si="4"/>
        <v>24.268000000000001</v>
      </c>
      <c r="E32" s="62">
        <f t="shared" si="4"/>
        <v>25.27</v>
      </c>
      <c r="F32" s="62">
        <f t="shared" si="4"/>
        <v>28.263000000000002</v>
      </c>
      <c r="G32" s="62">
        <f t="shared" si="4"/>
        <v>28.983000000000001</v>
      </c>
      <c r="H32" s="62">
        <f t="shared" si="4"/>
        <v>31.983000000000001</v>
      </c>
      <c r="I32" s="62">
        <f t="shared" si="4"/>
        <v>29.45</v>
      </c>
      <c r="J32" s="62">
        <f t="shared" si="4"/>
        <v>46</v>
      </c>
      <c r="K32" s="62">
        <f t="shared" si="4"/>
        <v>35.162999999999997</v>
      </c>
      <c r="L32" s="62">
        <f t="shared" si="4"/>
        <v>49.122999999999998</v>
      </c>
      <c r="M32" s="62">
        <f t="shared" si="4"/>
        <v>82.305000000000007</v>
      </c>
      <c r="N32" s="62">
        <f t="shared" si="4"/>
        <v>29.779</v>
      </c>
      <c r="O32" s="62">
        <f t="shared" si="4"/>
        <v>62.814999999999998</v>
      </c>
      <c r="P32" s="62">
        <f t="shared" si="4"/>
        <v>51.781999999999996</v>
      </c>
      <c r="Q32" s="62">
        <f t="shared" si="4"/>
        <v>7.6559999999999997</v>
      </c>
      <c r="R32" s="62">
        <f t="shared" si="4"/>
        <v>33.406999999999996</v>
      </c>
      <c r="S32" s="62">
        <f t="shared" si="4"/>
        <v>28.433</v>
      </c>
      <c r="T32" s="62">
        <f t="shared" si="4"/>
        <v>13.483000000000001</v>
      </c>
      <c r="U32" s="62">
        <f t="shared" si="4"/>
        <v>14.577999999999999</v>
      </c>
      <c r="V32" s="62">
        <f t="shared" si="4"/>
        <v>18.542000000000002</v>
      </c>
      <c r="W32" s="62">
        <f t="shared" si="4"/>
        <v>12.231999999999999</v>
      </c>
      <c r="X32" s="62">
        <f t="shared" si="4"/>
        <v>33.591000000000001</v>
      </c>
      <c r="Y32" s="62">
        <f t="shared" si="4"/>
        <v>52.231000000000002</v>
      </c>
      <c r="Z32" s="63" t="str">
        <f t="shared" si="4"/>
        <v/>
      </c>
      <c r="AA32" s="64">
        <f>SUM(AA29:AA31)</f>
        <v>774.52199999999993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16.093</v>
      </c>
      <c r="C52" s="88">
        <f t="shared" ref="C52:Z52" si="10">IF(LEN(C$2)&gt;0,SUM(C10:C15)+C26+C40,"")</f>
        <v>19.092000000000002</v>
      </c>
      <c r="D52" s="88">
        <f t="shared" si="10"/>
        <v>24.268000000000001</v>
      </c>
      <c r="E52" s="88">
        <f t="shared" si="10"/>
        <v>25.270000000000003</v>
      </c>
      <c r="F52" s="88">
        <f t="shared" si="10"/>
        <v>28.262999999999998</v>
      </c>
      <c r="G52" s="88">
        <f t="shared" si="10"/>
        <v>28.982999999999997</v>
      </c>
      <c r="H52" s="88">
        <f t="shared" si="10"/>
        <v>31.983000000000001</v>
      </c>
      <c r="I52" s="88">
        <f t="shared" si="10"/>
        <v>29.450000000000003</v>
      </c>
      <c r="J52" s="88">
        <f t="shared" si="10"/>
        <v>46</v>
      </c>
      <c r="K52" s="88">
        <f t="shared" si="10"/>
        <v>35.162999999999997</v>
      </c>
      <c r="L52" s="88">
        <f t="shared" si="10"/>
        <v>49.123000000000005</v>
      </c>
      <c r="M52" s="88">
        <f t="shared" si="10"/>
        <v>82.304999999999993</v>
      </c>
      <c r="N52" s="88">
        <f t="shared" si="10"/>
        <v>29.779000000000003</v>
      </c>
      <c r="O52" s="88">
        <f t="shared" si="10"/>
        <v>62.814999999999998</v>
      </c>
      <c r="P52" s="88">
        <f t="shared" si="10"/>
        <v>51.781999999999996</v>
      </c>
      <c r="Q52" s="88">
        <f t="shared" si="10"/>
        <v>7.6559999999999988</v>
      </c>
      <c r="R52" s="88">
        <f t="shared" si="10"/>
        <v>33.406999999999996</v>
      </c>
      <c r="S52" s="88">
        <f t="shared" si="10"/>
        <v>28.433</v>
      </c>
      <c r="T52" s="88">
        <f t="shared" si="10"/>
        <v>13.483000000000001</v>
      </c>
      <c r="U52" s="88">
        <f t="shared" si="10"/>
        <v>14.577999999999999</v>
      </c>
      <c r="V52" s="88">
        <f t="shared" si="10"/>
        <v>18.542000000000002</v>
      </c>
      <c r="W52" s="88">
        <f t="shared" si="10"/>
        <v>12.231999999999999</v>
      </c>
      <c r="X52" s="88">
        <f t="shared" si="10"/>
        <v>33.591000000000001</v>
      </c>
      <c r="Y52" s="88">
        <f t="shared" si="10"/>
        <v>52.231000000000002</v>
      </c>
      <c r="Z52" s="89" t="str">
        <f t="shared" si="10"/>
        <v/>
      </c>
      <c r="AA52" s="104">
        <f>SUM(B52:Z52)</f>
        <v>774.52199999999993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128.32</v>
      </c>
      <c r="C7" s="117">
        <v>130.36000000000001</v>
      </c>
      <c r="D7" s="117">
        <v>110.23</v>
      </c>
      <c r="E7" s="117">
        <v>113.1</v>
      </c>
      <c r="F7" s="117">
        <v>127.09</v>
      </c>
      <c r="G7" s="117">
        <v>131.05000000000001</v>
      </c>
      <c r="H7" s="117">
        <v>163.1</v>
      </c>
      <c r="I7" s="117">
        <v>159.09</v>
      </c>
      <c r="J7" s="117">
        <v>117.07</v>
      </c>
      <c r="K7" s="117">
        <v>99.51</v>
      </c>
      <c r="L7" s="117">
        <v>94.99</v>
      </c>
      <c r="M7" s="117">
        <v>95.5</v>
      </c>
      <c r="N7" s="117">
        <v>94.99</v>
      </c>
      <c r="O7" s="117">
        <v>95.11</v>
      </c>
      <c r="P7" s="117">
        <v>115.66</v>
      </c>
      <c r="Q7" s="117">
        <v>73.11</v>
      </c>
      <c r="R7" s="117">
        <v>177.85</v>
      </c>
      <c r="S7" s="117">
        <v>178.85</v>
      </c>
      <c r="T7" s="117">
        <v>179.14</v>
      </c>
      <c r="U7" s="117">
        <v>180.31</v>
      </c>
      <c r="V7" s="117">
        <v>178.96</v>
      </c>
      <c r="W7" s="117">
        <v>178.21</v>
      </c>
      <c r="X7" s="117">
        <v>128.19999999999999</v>
      </c>
      <c r="Y7" s="117">
        <v>109.5</v>
      </c>
      <c r="Z7" s="118"/>
      <c r="AA7" s="119">
        <f>IF(SUM(B7:Z7)&lt;&gt;0,AVERAGEIF(B7:Z7,"&lt;&gt;"""),"")</f>
        <v>131.63749999999999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2025-03-01T14:29:26Z</dcterms:created>
  <dcterms:modified xsi:type="dcterms:W3CDTF">2025-03-01T14:29:28Z</dcterms:modified>
</cp:coreProperties>
</file>