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<sst xmlns="http://schemas.openxmlformats.org/spreadsheetml/2006/main" count="119" uniqueCount="54">
  <si>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28/02/2025 16:26:47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</si>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</sst>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760-4675-B3C7-8B68DC56E58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75</c:v>
                </c:pt>
                <c:pt idx="19">
                  <c:v>103</c:v>
                </c:pt>
                <c:pt idx="2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60-4675-B3C7-8B68DC56E58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3">
                  <c:v>0.105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0-4675-B3C7-8B68DC56E58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1.843</c:v>
                </c:pt>
                <c:pt idx="4">
                  <c:v>1.276</c:v>
                </c:pt>
                <c:pt idx="7">
                  <c:v>26.196999999999999</c:v>
                </c:pt>
                <c:pt idx="8">
                  <c:v>18.521000000000001</c:v>
                </c:pt>
                <c:pt idx="9">
                  <c:v>22.513999999999999</c:v>
                </c:pt>
                <c:pt idx="10">
                  <c:v>16.420000000000002</c:v>
                </c:pt>
                <c:pt idx="11">
                  <c:v>18.132999999999999</c:v>
                </c:pt>
                <c:pt idx="12">
                  <c:v>34.622999999999998</c:v>
                </c:pt>
                <c:pt idx="13">
                  <c:v>7.3040000000000003</c:v>
                </c:pt>
                <c:pt idx="14">
                  <c:v>2.27</c:v>
                </c:pt>
                <c:pt idx="15">
                  <c:v>2.5329999999999999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60-4675-B3C7-8B68DC56E58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760-4675-B3C7-8B68DC56E58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760-4675-B3C7-8B68DC56E58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760-4675-B3C7-8B68DC56E58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760-4675-B3C7-8B68DC56E58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760-4675-B3C7-8B68DC56E58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31.108000000000001</c:v>
                </c:pt>
                <c:pt idx="1">
                  <c:v>60.265000000000001</c:v>
                </c:pt>
                <c:pt idx="2">
                  <c:v>40.450000000000003</c:v>
                </c:pt>
                <c:pt idx="3">
                  <c:v>40.237000000000002</c:v>
                </c:pt>
                <c:pt idx="4">
                  <c:v>36.787999999999997</c:v>
                </c:pt>
                <c:pt idx="5">
                  <c:v>40.246000000000002</c:v>
                </c:pt>
                <c:pt idx="6">
                  <c:v>57.84</c:v>
                </c:pt>
                <c:pt idx="7">
                  <c:v>34.442</c:v>
                </c:pt>
                <c:pt idx="8">
                  <c:v>77.656000000000006</c:v>
                </c:pt>
                <c:pt idx="9">
                  <c:v>112</c:v>
                </c:pt>
                <c:pt idx="10">
                  <c:v>57.517000000000003</c:v>
                </c:pt>
                <c:pt idx="11">
                  <c:v>50.6</c:v>
                </c:pt>
                <c:pt idx="15">
                  <c:v>46.094000000000001</c:v>
                </c:pt>
                <c:pt idx="16">
                  <c:v>8.2379999999999995</c:v>
                </c:pt>
                <c:pt idx="18">
                  <c:v>9.36</c:v>
                </c:pt>
                <c:pt idx="19">
                  <c:v>5.2270000000000003</c:v>
                </c:pt>
                <c:pt idx="20">
                  <c:v>22.356000000000002</c:v>
                </c:pt>
                <c:pt idx="21">
                  <c:v>66.283000000000001</c:v>
                </c:pt>
                <c:pt idx="22">
                  <c:v>91.647000000000006</c:v>
                </c:pt>
                <c:pt idx="23">
                  <c:v>139.03699999999998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60-4675-B3C7-8B68DC56E58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60-4675-B3C7-8B68DC56E58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0.98599999999999999</c:v>
                </c:pt>
                <c:pt idx="2">
                  <c:v>0.98599999999999999</c:v>
                </c:pt>
                <c:pt idx="3">
                  <c:v>0.98599999999999999</c:v>
                </c:pt>
                <c:pt idx="4">
                  <c:v>0.98599999999999999</c:v>
                </c:pt>
                <c:pt idx="5">
                  <c:v>0.98599999999999999</c:v>
                </c:pt>
                <c:pt idx="6">
                  <c:v>1.2370000000000001</c:v>
                </c:pt>
                <c:pt idx="7">
                  <c:v>1.804</c:v>
                </c:pt>
                <c:pt idx="8">
                  <c:v>2.3559999999999999</c:v>
                </c:pt>
                <c:pt idx="9">
                  <c:v>2.76</c:v>
                </c:pt>
                <c:pt idx="10">
                  <c:v>4.5259999999999998</c:v>
                </c:pt>
                <c:pt idx="11">
                  <c:v>6.6230000000000002</c:v>
                </c:pt>
                <c:pt idx="12">
                  <c:v>17.173999999999999</c:v>
                </c:pt>
                <c:pt idx="13">
                  <c:v>32.797999999999995</c:v>
                </c:pt>
                <c:pt idx="14">
                  <c:v>26.64</c:v>
                </c:pt>
                <c:pt idx="15">
                  <c:v>1.7809999999999999</c:v>
                </c:pt>
                <c:pt idx="16">
                  <c:v>29.238</c:v>
                </c:pt>
                <c:pt idx="17">
                  <c:v>0.99099999999999999</c:v>
                </c:pt>
                <c:pt idx="18">
                  <c:v>6.7329999999999997</c:v>
                </c:pt>
                <c:pt idx="19">
                  <c:v>0.98599999999999999</c:v>
                </c:pt>
                <c:pt idx="20">
                  <c:v>0.98599999999999999</c:v>
                </c:pt>
                <c:pt idx="21">
                  <c:v>0.98599999999999999</c:v>
                </c:pt>
                <c:pt idx="22">
                  <c:v>0.98599999999999999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760-4675-B3C7-8B68DC56E58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760-4675-B3C7-8B68DC56E58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760-4675-B3C7-8B68DC56E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129.33000000000001</c:v>
                </c:pt>
                <c:pt idx="1">
                  <c:v>117.32</c:v>
                </c:pt>
                <c:pt idx="2">
                  <c:v>114.25</c:v>
                </c:pt>
                <c:pt idx="3">
                  <c:v>109.95</c:v>
                </c:pt>
                <c:pt idx="4">
                  <c:v>109</c:v>
                </c:pt>
                <c:pt idx="5">
                  <c:v>111.27</c:v>
                </c:pt>
                <c:pt idx="6">
                  <c:v>127.78</c:v>
                </c:pt>
                <c:pt idx="7">
                  <c:v>138.66999999999999</c:v>
                </c:pt>
                <c:pt idx="8">
                  <c:v>138.88999999999999</c:v>
                </c:pt>
                <c:pt idx="9">
                  <c:v>138.44999999999999</c:v>
                </c:pt>
                <c:pt idx="10">
                  <c:v>125.75</c:v>
                </c:pt>
                <c:pt idx="11">
                  <c:v>114.56</c:v>
                </c:pt>
                <c:pt idx="12">
                  <c:v>103.94</c:v>
                </c:pt>
                <c:pt idx="13">
                  <c:v>99.91</c:v>
                </c:pt>
                <c:pt idx="14">
                  <c:v>104.3</c:v>
                </c:pt>
                <c:pt idx="15">
                  <c:v>130.83000000000001</c:v>
                </c:pt>
                <c:pt idx="16">
                  <c:v>178.86</c:v>
                </c:pt>
                <c:pt idx="17">
                  <c:v>231.14</c:v>
                </c:pt>
                <c:pt idx="18">
                  <c:v>242.54</c:v>
                </c:pt>
                <c:pt idx="19">
                  <c:v>221.34</c:v>
                </c:pt>
                <c:pt idx="20">
                  <c:v>178.96</c:v>
                </c:pt>
                <c:pt idx="21">
                  <c:v>142</c:v>
                </c:pt>
                <c:pt idx="22">
                  <c:v>125</c:v>
                </c:pt>
                <c:pt idx="23">
                  <c:v>119.07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760-4675-B3C7-8B68DC56E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8EA-47B5-BC9E-4E4ADDB5E8F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EA-47B5-BC9E-4E4ADDB5E8F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9.4850000000000012</c:v>
                </c:pt>
                <c:pt idx="1">
                  <c:v>26.773</c:v>
                </c:pt>
                <c:pt idx="2">
                  <c:v>5.7389999999999999</c:v>
                </c:pt>
                <c:pt idx="3">
                  <c:v>5.9580000000000002</c:v>
                </c:pt>
                <c:pt idx="4">
                  <c:v>5.806</c:v>
                </c:pt>
                <c:pt idx="5">
                  <c:v>5.8309999999999995</c:v>
                </c:pt>
                <c:pt idx="6">
                  <c:v>5.794999999999999</c:v>
                </c:pt>
                <c:pt idx="7">
                  <c:v>5.7180000000000009</c:v>
                </c:pt>
                <c:pt idx="8">
                  <c:v>5.7570000000000006</c:v>
                </c:pt>
                <c:pt idx="9">
                  <c:v>5.7190000000000003</c:v>
                </c:pt>
                <c:pt idx="10">
                  <c:v>19.652999999999999</c:v>
                </c:pt>
                <c:pt idx="11">
                  <c:v>6.44</c:v>
                </c:pt>
                <c:pt idx="12">
                  <c:v>6.4879999999999995</c:v>
                </c:pt>
                <c:pt idx="13">
                  <c:v>1.391</c:v>
                </c:pt>
                <c:pt idx="14">
                  <c:v>5.1269999999999998</c:v>
                </c:pt>
                <c:pt idx="15">
                  <c:v>15.725999999999997</c:v>
                </c:pt>
                <c:pt idx="16">
                  <c:v>5.4580000000000002</c:v>
                </c:pt>
                <c:pt idx="17">
                  <c:v>3.5379999999999998</c:v>
                </c:pt>
                <c:pt idx="18">
                  <c:v>0.626</c:v>
                </c:pt>
                <c:pt idx="19">
                  <c:v>27.643999999999998</c:v>
                </c:pt>
                <c:pt idx="20">
                  <c:v>7.44</c:v>
                </c:pt>
                <c:pt idx="21">
                  <c:v>22.448</c:v>
                </c:pt>
                <c:pt idx="22">
                  <c:v>12.185</c:v>
                </c:pt>
                <c:pt idx="23">
                  <c:v>5.4259999999999993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EA-47B5-BC9E-4E4ADDB5E8F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23.617000000000001</c:v>
                </c:pt>
                <c:pt idx="1">
                  <c:v>22.91</c:v>
                </c:pt>
                <c:pt idx="2">
                  <c:v>24.085000000000001</c:v>
                </c:pt>
                <c:pt idx="3">
                  <c:v>24.363</c:v>
                </c:pt>
                <c:pt idx="4">
                  <c:v>22.920999999999999</c:v>
                </c:pt>
                <c:pt idx="5">
                  <c:v>24.119</c:v>
                </c:pt>
                <c:pt idx="6">
                  <c:v>32.034999999999997</c:v>
                </c:pt>
                <c:pt idx="7">
                  <c:v>34.921999999999997</c:v>
                </c:pt>
                <c:pt idx="8">
                  <c:v>35.911000000000001</c:v>
                </c:pt>
                <c:pt idx="9">
                  <c:v>37.42</c:v>
                </c:pt>
                <c:pt idx="10">
                  <c:v>32.741999999999997</c:v>
                </c:pt>
                <c:pt idx="11">
                  <c:v>35.665999999999997</c:v>
                </c:pt>
                <c:pt idx="12">
                  <c:v>11.603999999999999</c:v>
                </c:pt>
                <c:pt idx="13">
                  <c:v>7.0340000000000007</c:v>
                </c:pt>
                <c:pt idx="14">
                  <c:v>11.341000000000001</c:v>
                </c:pt>
                <c:pt idx="15">
                  <c:v>26.399000000000001</c:v>
                </c:pt>
                <c:pt idx="16">
                  <c:v>28.374000000000002</c:v>
                </c:pt>
                <c:pt idx="17">
                  <c:v>62.273000000000003</c:v>
                </c:pt>
                <c:pt idx="18">
                  <c:v>15.218</c:v>
                </c:pt>
                <c:pt idx="19">
                  <c:v>70.19</c:v>
                </c:pt>
                <c:pt idx="20">
                  <c:v>15.382000000000001</c:v>
                </c:pt>
                <c:pt idx="21">
                  <c:v>57.41</c:v>
                </c:pt>
                <c:pt idx="22">
                  <c:v>29.04</c:v>
                </c:pt>
                <c:pt idx="23">
                  <c:v>24.603000000000002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EA-47B5-BC9E-4E4ADDB5E8F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8EA-47B5-BC9E-4E4ADDB5E8F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8EA-47B5-BC9E-4E4ADDB5E8F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8EA-47B5-BC9E-4E4ADDB5E8F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8EA-47B5-BC9E-4E4ADDB5E8F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8EA-47B5-BC9E-4E4ADDB5E8F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9.3290000000000006</c:v>
                </c:pt>
                <c:pt idx="8">
                  <c:v>39.194000000000003</c:v>
                </c:pt>
                <c:pt idx="9">
                  <c:v>66.034999999999997</c:v>
                </c:pt>
                <c:pt idx="11">
                  <c:v>29.899000000000001</c:v>
                </c:pt>
                <c:pt idx="12">
                  <c:v>29.899000000000001</c:v>
                </c:pt>
                <c:pt idx="13">
                  <c:v>28.088999999999999</c:v>
                </c:pt>
                <c:pt idx="14">
                  <c:v>12.35</c:v>
                </c:pt>
                <c:pt idx="22">
                  <c:v>42.906999999999996</c:v>
                </c:pt>
                <c:pt idx="23">
                  <c:v>102.408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8EA-47B5-BC9E-4E4ADDB5E8F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EA-47B5-BC9E-4E4ADDB5E8F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1.135</c:v>
                </c:pt>
                <c:pt idx="1">
                  <c:v>11.867999999999999</c:v>
                </c:pt>
                <c:pt idx="2">
                  <c:v>11.912000000000001</c:v>
                </c:pt>
                <c:pt idx="3">
                  <c:v>11.202000000000002</c:v>
                </c:pt>
                <c:pt idx="4">
                  <c:v>10.622999999999999</c:v>
                </c:pt>
                <c:pt idx="5">
                  <c:v>11.581999999999999</c:v>
                </c:pt>
                <c:pt idx="6">
                  <c:v>21.547000000000001</c:v>
                </c:pt>
                <c:pt idx="7">
                  <c:v>12.774000000000001</c:v>
                </c:pt>
                <c:pt idx="8">
                  <c:v>17.971</c:v>
                </c:pt>
                <c:pt idx="9">
                  <c:v>28.400000000000002</c:v>
                </c:pt>
                <c:pt idx="10">
                  <c:v>26.367999999999999</c:v>
                </c:pt>
                <c:pt idx="11">
                  <c:v>3.351</c:v>
                </c:pt>
                <c:pt idx="12">
                  <c:v>3.806</c:v>
                </c:pt>
                <c:pt idx="13">
                  <c:v>3.6930000000000001</c:v>
                </c:pt>
                <c:pt idx="14">
                  <c:v>9.1999999999999998E-2</c:v>
                </c:pt>
                <c:pt idx="15">
                  <c:v>8.2830000000000013</c:v>
                </c:pt>
                <c:pt idx="16">
                  <c:v>3.6440000000000001</c:v>
                </c:pt>
                <c:pt idx="17">
                  <c:v>6.18</c:v>
                </c:pt>
                <c:pt idx="18">
                  <c:v>0.249</c:v>
                </c:pt>
                <c:pt idx="19">
                  <c:v>11.379000000000001</c:v>
                </c:pt>
                <c:pt idx="20">
                  <c:v>0.52</c:v>
                </c:pt>
                <c:pt idx="21">
                  <c:v>15.411000000000001</c:v>
                </c:pt>
                <c:pt idx="22">
                  <c:v>8.5009999999999994</c:v>
                </c:pt>
                <c:pt idx="23">
                  <c:v>7.5859999999999994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8EA-47B5-BC9E-4E4ADDB5E8F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8EA-47B5-BC9E-4E4ADDB5E8F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8EA-47B5-BC9E-4E4ADDB5E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129.33000000000001</c:v>
                </c:pt>
                <c:pt idx="1">
                  <c:v>117.32</c:v>
                </c:pt>
                <c:pt idx="2">
                  <c:v>114.25</c:v>
                </c:pt>
                <c:pt idx="3">
                  <c:v>109.95</c:v>
                </c:pt>
                <c:pt idx="4">
                  <c:v>109</c:v>
                </c:pt>
                <c:pt idx="5">
                  <c:v>111.27</c:v>
                </c:pt>
                <c:pt idx="6">
                  <c:v>127.78</c:v>
                </c:pt>
                <c:pt idx="7">
                  <c:v>138.66999999999999</c:v>
                </c:pt>
                <c:pt idx="8">
                  <c:v>138.88999999999999</c:v>
                </c:pt>
                <c:pt idx="9">
                  <c:v>138.44999999999999</c:v>
                </c:pt>
                <c:pt idx="10">
                  <c:v>125.75</c:v>
                </c:pt>
                <c:pt idx="11">
                  <c:v>114.56</c:v>
                </c:pt>
                <c:pt idx="12">
                  <c:v>103.94</c:v>
                </c:pt>
                <c:pt idx="13">
                  <c:v>99.91</c:v>
                </c:pt>
                <c:pt idx="14">
                  <c:v>104.3</c:v>
                </c:pt>
                <c:pt idx="15">
                  <c:v>130.83000000000001</c:v>
                </c:pt>
                <c:pt idx="16">
                  <c:v>178.86</c:v>
                </c:pt>
                <c:pt idx="17">
                  <c:v>231.14</c:v>
                </c:pt>
                <c:pt idx="18">
                  <c:v>242.54</c:v>
                </c:pt>
                <c:pt idx="19">
                  <c:v>221.34</c:v>
                </c:pt>
                <c:pt idx="20">
                  <c:v>178.96</c:v>
                </c:pt>
                <c:pt idx="21">
                  <c:v>142</c:v>
                </c:pt>
                <c:pt idx="22">
                  <c:v>125</c:v>
                </c:pt>
                <c:pt idx="23">
                  <c:v>119.07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8EA-47B5-BC9E-4E4ADDB5E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34.236999999999995</v>
      </c>
      <c r="C4" s="18">
        <v>61.551000000000002</v>
      </c>
      <c r="D4" s="18">
        <v>41.735999999999997</v>
      </c>
      <c r="E4" s="18">
        <v>41.522999999999996</v>
      </c>
      <c r="F4" s="18">
        <v>39.349999999999994</v>
      </c>
      <c r="G4" s="18">
        <v>41.531999999999996</v>
      </c>
      <c r="H4" s="18">
        <v>59.377000000000002</v>
      </c>
      <c r="I4" s="18">
        <v>62.742999999999995</v>
      </c>
      <c r="J4" s="18">
        <v>98.832999999999998</v>
      </c>
      <c r="K4" s="18">
        <v>137.57400000000001</v>
      </c>
      <c r="L4" s="18">
        <v>78.763000000000005</v>
      </c>
      <c r="M4" s="18">
        <v>75.355999999999995</v>
      </c>
      <c r="N4" s="18">
        <v>51.796999999999997</v>
      </c>
      <c r="O4" s="18">
        <v>40.206999999999994</v>
      </c>
      <c r="P4" s="18">
        <v>28.91</v>
      </c>
      <c r="Q4" s="18">
        <v>50.408000000000001</v>
      </c>
      <c r="R4" s="18">
        <v>37.475999999999999</v>
      </c>
      <c r="S4" s="18">
        <v>75.991</v>
      </c>
      <c r="T4" s="18">
        <v>16.093</v>
      </c>
      <c r="U4" s="18">
        <v>109.21300000000001</v>
      </c>
      <c r="V4" s="18">
        <v>23.341999999999999</v>
      </c>
      <c r="W4" s="18">
        <v>95.269000000000005</v>
      </c>
      <c r="X4" s="18">
        <v>92.63300000000001</v>
      </c>
      <c r="Y4" s="18">
        <v>140.023</v>
      </c>
      <c r="Z4" s="19"/>
      <c r="AA4" s="20">
        <f>SUM(B4:Z4)</f>
        <v>1533.9370000000001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129.33000000000001</v>
      </c>
      <c r="C7" s="28">
        <v>117.32</v>
      </c>
      <c r="D7" s="28">
        <v>114.25</v>
      </c>
      <c r="E7" s="28">
        <v>109.95</v>
      </c>
      <c r="F7" s="28">
        <v>109</v>
      </c>
      <c r="G7" s="28">
        <v>111.27</v>
      </c>
      <c r="H7" s="28">
        <v>127.78</v>
      </c>
      <c r="I7" s="28">
        <v>138.66999999999999</v>
      </c>
      <c r="J7" s="28">
        <v>138.88999999999999</v>
      </c>
      <c r="K7" s="28">
        <v>138.44999999999999</v>
      </c>
      <c r="L7" s="28">
        <v>125.75</v>
      </c>
      <c r="M7" s="28">
        <v>114.56</v>
      </c>
      <c r="N7" s="28">
        <v>103.94</v>
      </c>
      <c r="O7" s="28">
        <v>99.91</v>
      </c>
      <c r="P7" s="28">
        <v>104.3</v>
      </c>
      <c r="Q7" s="28">
        <v>130.83000000000001</v>
      </c>
      <c r="R7" s="28">
        <v>178.86</v>
      </c>
      <c r="S7" s="28">
        <v>231.14</v>
      </c>
      <c r="T7" s="28">
        <v>242.54</v>
      </c>
      <c r="U7" s="28">
        <v>221.34</v>
      </c>
      <c r="V7" s="28">
        <v>178.96</v>
      </c>
      <c r="W7" s="28">
        <v>142</v>
      </c>
      <c r="X7" s="28">
        <v>125</v>
      </c>
      <c r="Y7" s="28">
        <v>119.07</v>
      </c>
      <c r="Z7" s="29"/>
      <c r="AA7" s="30">
        <f>IF(SUM(B7:Z7)&lt;&gt;0,AVERAGEIF(B7:Z7,"&lt;&gt;"""),"")</f>
        <v>139.71291666666667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31.108000000000001</v>
      </c>
      <c r="C12" s="52">
        <v>60.265000000000001</v>
      </c>
      <c r="D12" s="52">
        <v>40.450000000000003</v>
      </c>
      <c r="E12" s="52">
        <v>40.237000000000002</v>
      </c>
      <c r="F12" s="52">
        <v>36.787999999999997</v>
      </c>
      <c r="G12" s="52">
        <v>40.246000000000002</v>
      </c>
      <c r="H12" s="52">
        <v>57.84</v>
      </c>
      <c r="I12" s="52">
        <v>34.442</v>
      </c>
      <c r="J12" s="52">
        <v>77.656000000000006</v>
      </c>
      <c r="K12" s="52">
        <v>112</v>
      </c>
      <c r="L12" s="52">
        <v>57.517000000000003</v>
      </c>
      <c r="M12" s="52">
        <v>50.6</v>
      </c>
      <c r="N12" s="52"/>
      <c r="O12" s="52"/>
      <c r="P12" s="52"/>
      <c r="Q12" s="52">
        <v>46.094000000000001</v>
      </c>
      <c r="R12" s="52">
        <v>8.2379999999999995</v>
      </c>
      <c r="S12" s="52"/>
      <c r="T12" s="52">
        <v>9.36</v>
      </c>
      <c r="U12" s="52">
        <v>5.2270000000000003</v>
      </c>
      <c r="V12" s="52">
        <v>22.356000000000002</v>
      </c>
      <c r="W12" s="52">
        <v>66.283000000000001</v>
      </c>
      <c r="X12" s="52">
        <v>91.647000000000006</v>
      </c>
      <c r="Y12" s="52">
        <v>139.03699999999998</v>
      </c>
      <c r="Z12" s="53"/>
      <c r="AA12" s="54">
        <f t="shared" si="0"/>
        <v>1027.3910000000003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0.98599999999999999</v>
      </c>
      <c r="D14" s="57">
        <v>0.98599999999999999</v>
      </c>
      <c r="E14" s="57">
        <v>0.98599999999999999</v>
      </c>
      <c r="F14" s="57">
        <v>0.98599999999999999</v>
      </c>
      <c r="G14" s="57">
        <v>0.98599999999999999</v>
      </c>
      <c r="H14" s="57">
        <v>1.2370000000000001</v>
      </c>
      <c r="I14" s="57">
        <v>1.804</v>
      </c>
      <c r="J14" s="57">
        <v>2.3559999999999999</v>
      </c>
      <c r="K14" s="57">
        <v>2.76</v>
      </c>
      <c r="L14" s="57">
        <v>4.5259999999999998</v>
      </c>
      <c r="M14" s="57">
        <v>6.6230000000000002</v>
      </c>
      <c r="N14" s="57">
        <v>17.173999999999999</v>
      </c>
      <c r="O14" s="57">
        <v>32.797999999999995</v>
      </c>
      <c r="P14" s="57">
        <v>26.64</v>
      </c>
      <c r="Q14" s="57">
        <v>1.7809999999999999</v>
      </c>
      <c r="R14" s="57">
        <v>29.238</v>
      </c>
      <c r="S14" s="57">
        <v>0.99099999999999999</v>
      </c>
      <c r="T14" s="57">
        <v>6.7329999999999997</v>
      </c>
      <c r="U14" s="57">
        <v>0.98599999999999999</v>
      </c>
      <c r="V14" s="57">
        <v>0.98599999999999999</v>
      </c>
      <c r="W14" s="57">
        <v>0.98599999999999999</v>
      </c>
      <c r="X14" s="57">
        <v>0.98599999999999999</v>
      </c>
      <c r="Y14" s="57">
        <v>0.98599999999999999</v>
      </c>
      <c r="Z14" s="58"/>
      <c r="AA14" s="59">
        <f t="shared" si="0"/>
        <v>145.50699999999998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32.094000000000001</v>
      </c>
      <c r="C16" s="62">
        <f t="shared" si="1"/>
        <v>61.250999999999998</v>
      </c>
      <c r="D16" s="62">
        <f t="shared" si="1"/>
        <v>41.436</v>
      </c>
      <c r="E16" s="62">
        <f t="shared" si="1"/>
        <v>41.222999999999999</v>
      </c>
      <c r="F16" s="62">
        <f t="shared" si="1"/>
        <v>37.773999999999994</v>
      </c>
      <c r="G16" s="62">
        <f t="shared" si="1"/>
        <v>41.231999999999999</v>
      </c>
      <c r="H16" s="62">
        <f t="shared" si="1"/>
        <v>59.077000000000005</v>
      </c>
      <c r="I16" s="62">
        <f t="shared" si="1"/>
        <v>36.246000000000002</v>
      </c>
      <c r="J16" s="62">
        <f t="shared" si="1"/>
        <v>80.012</v>
      </c>
      <c r="K16" s="62">
        <f t="shared" si="1"/>
        <v>114.76</v>
      </c>
      <c r="L16" s="62">
        <f t="shared" si="1"/>
        <v>62.043000000000006</v>
      </c>
      <c r="M16" s="62">
        <f t="shared" si="1"/>
        <v>57.222999999999999</v>
      </c>
      <c r="N16" s="62">
        <f t="shared" si="1"/>
        <v>17.173999999999999</v>
      </c>
      <c r="O16" s="62">
        <f t="shared" si="1"/>
        <v>32.797999999999995</v>
      </c>
      <c r="P16" s="62">
        <f t="shared" si="1"/>
        <v>26.64</v>
      </c>
      <c r="Q16" s="62">
        <f t="shared" si="1"/>
        <v>47.875</v>
      </c>
      <c r="R16" s="62">
        <f t="shared" si="1"/>
        <v>37.475999999999999</v>
      </c>
      <c r="S16" s="62">
        <f t="shared" si="1"/>
        <v>0.99099999999999999</v>
      </c>
      <c r="T16" s="62">
        <f t="shared" si="1"/>
        <v>16.093</v>
      </c>
      <c r="U16" s="62">
        <f t="shared" si="1"/>
        <v>6.2130000000000001</v>
      </c>
      <c r="V16" s="62">
        <f t="shared" si="1"/>
        <v>23.342000000000002</v>
      </c>
      <c r="W16" s="62">
        <f t="shared" si="1"/>
        <v>67.269000000000005</v>
      </c>
      <c r="X16" s="62">
        <f t="shared" si="1"/>
        <v>92.63300000000001</v>
      </c>
      <c r="Y16" s="62">
        <f t="shared" si="1"/>
        <v>140.02299999999997</v>
      </c>
      <c r="Z16" s="63" t="str">
        <f t="shared" si="1"/>
        <v/>
      </c>
      <c r="AA16" s="64">
        <f>SUM(AA10:AA15)</f>
        <v>1172.8980000000004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75</v>
      </c>
      <c r="T19" s="72"/>
      <c r="U19" s="72">
        <v>103</v>
      </c>
      <c r="V19" s="72"/>
      <c r="W19" s="72">
        <v>28</v>
      </c>
      <c r="X19" s="72"/>
      <c r="Y19" s="72"/>
      <c r="Z19" s="73"/>
      <c r="AA19" s="74">
        <f t="shared" ref="AA19:AA25" si="2">SUM(B19:Z19)</f>
        <v>206</v>
      </c>
    </row>
    <row r="20" spans="1:27" ht="24.95" customHeight="1" x14ac:dyDescent="0.2">
      <c r="A20" s="75" t="s">
        <v>15</v>
      </c>
      <c r="B20" s="76">
        <v>0.3</v>
      </c>
      <c r="C20" s="77">
        <v>0.3</v>
      </c>
      <c r="D20" s="77">
        <v>0.3</v>
      </c>
      <c r="E20" s="77">
        <v>0.3</v>
      </c>
      <c r="F20" s="77">
        <v>0.3</v>
      </c>
      <c r="G20" s="77">
        <v>0.3</v>
      </c>
      <c r="H20" s="77">
        <v>0.3</v>
      </c>
      <c r="I20" s="77">
        <v>0.3</v>
      </c>
      <c r="J20" s="77">
        <v>0.3</v>
      </c>
      <c r="K20" s="77">
        <v>0.3</v>
      </c>
      <c r="L20" s="77">
        <v>0.3</v>
      </c>
      <c r="M20" s="77"/>
      <c r="N20" s="77"/>
      <c r="O20" s="77">
        <v>0.105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3.4049999999999994</v>
      </c>
    </row>
    <row r="21" spans="1:27" ht="24.95" customHeight="1" x14ac:dyDescent="0.2">
      <c r="A21" s="75" t="s">
        <v>16</v>
      </c>
      <c r="B21" s="80">
        <v>1.843</v>
      </c>
      <c r="C21" s="81"/>
      <c r="D21" s="81"/>
      <c r="E21" s="81"/>
      <c r="F21" s="81">
        <v>1.276</v>
      </c>
      <c r="G21" s="81"/>
      <c r="H21" s="81"/>
      <c r="I21" s="81">
        <v>26.196999999999999</v>
      </c>
      <c r="J21" s="81">
        <v>18.521000000000001</v>
      </c>
      <c r="K21" s="81">
        <v>22.513999999999999</v>
      </c>
      <c r="L21" s="81">
        <v>16.420000000000002</v>
      </c>
      <c r="M21" s="81">
        <v>18.132999999999999</v>
      </c>
      <c r="N21" s="81">
        <v>34.622999999999998</v>
      </c>
      <c r="O21" s="81">
        <v>7.3040000000000003</v>
      </c>
      <c r="P21" s="81">
        <v>2.27</v>
      </c>
      <c r="Q21" s="81">
        <v>2.5329999999999999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151.63399999999999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2.1429999999999998</v>
      </c>
      <c r="C26" s="88">
        <f t="shared" si="3"/>
        <v>0.3</v>
      </c>
      <c r="D26" s="88">
        <f t="shared" si="3"/>
        <v>0.3</v>
      </c>
      <c r="E26" s="88">
        <f t="shared" si="3"/>
        <v>0.3</v>
      </c>
      <c r="F26" s="88">
        <f t="shared" si="3"/>
        <v>1.5760000000000001</v>
      </c>
      <c r="G26" s="88">
        <f t="shared" si="3"/>
        <v>0.3</v>
      </c>
      <c r="H26" s="88">
        <f t="shared" si="3"/>
        <v>0.3</v>
      </c>
      <c r="I26" s="88">
        <f t="shared" si="3"/>
        <v>26.497</v>
      </c>
      <c r="J26" s="88">
        <f t="shared" si="3"/>
        <v>18.821000000000002</v>
      </c>
      <c r="K26" s="88">
        <f t="shared" si="3"/>
        <v>22.814</v>
      </c>
      <c r="L26" s="88">
        <f t="shared" si="3"/>
        <v>16.720000000000002</v>
      </c>
      <c r="M26" s="88">
        <f t="shared" si="3"/>
        <v>18.132999999999999</v>
      </c>
      <c r="N26" s="88">
        <f t="shared" si="3"/>
        <v>34.622999999999998</v>
      </c>
      <c r="O26" s="88">
        <f t="shared" si="3"/>
        <v>7.4090000000000007</v>
      </c>
      <c r="P26" s="88">
        <f t="shared" si="3"/>
        <v>2.27</v>
      </c>
      <c r="Q26" s="88">
        <f t="shared" si="3"/>
        <v>2.5329999999999999</v>
      </c>
      <c r="R26" s="88">
        <f t="shared" si="3"/>
        <v>0</v>
      </c>
      <c r="S26" s="88">
        <f t="shared" si="3"/>
        <v>75</v>
      </c>
      <c r="T26" s="88">
        <f t="shared" si="3"/>
        <v>0</v>
      </c>
      <c r="U26" s="88">
        <f t="shared" si="3"/>
        <v>103</v>
      </c>
      <c r="V26" s="88">
        <f t="shared" si="3"/>
        <v>0</v>
      </c>
      <c r="W26" s="88">
        <f t="shared" si="3"/>
        <v>28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361.03899999999999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34.237000000000002</v>
      </c>
      <c r="C30" s="77">
        <v>61.551000000000002</v>
      </c>
      <c r="D30" s="77">
        <v>41.735999999999997</v>
      </c>
      <c r="E30" s="77">
        <v>41.523000000000003</v>
      </c>
      <c r="F30" s="77">
        <v>39.35</v>
      </c>
      <c r="G30" s="77">
        <v>41.531999999999996</v>
      </c>
      <c r="H30" s="77">
        <v>59.377000000000002</v>
      </c>
      <c r="I30" s="77">
        <v>62.743000000000002</v>
      </c>
      <c r="J30" s="77">
        <v>98.832999999999998</v>
      </c>
      <c r="K30" s="77">
        <v>137.57400000000001</v>
      </c>
      <c r="L30" s="77">
        <v>78.763000000000005</v>
      </c>
      <c r="M30" s="77">
        <v>75.355999999999995</v>
      </c>
      <c r="N30" s="77">
        <v>51.796999999999997</v>
      </c>
      <c r="O30" s="77">
        <v>40.207000000000001</v>
      </c>
      <c r="P30" s="77">
        <v>28.91</v>
      </c>
      <c r="Q30" s="77">
        <v>50.408000000000001</v>
      </c>
      <c r="R30" s="77">
        <v>37.475999999999999</v>
      </c>
      <c r="S30" s="77">
        <v>75.991</v>
      </c>
      <c r="T30" s="77">
        <v>16.093</v>
      </c>
      <c r="U30" s="77">
        <v>109.21299999999999</v>
      </c>
      <c r="V30" s="77">
        <v>23.341999999999999</v>
      </c>
      <c r="W30" s="77">
        <v>95.269000000000005</v>
      </c>
      <c r="X30" s="77">
        <v>92.632999999999996</v>
      </c>
      <c r="Y30" s="77">
        <v>140.023</v>
      </c>
      <c r="Z30" s="78"/>
      <c r="AA30" s="79">
        <f>SUM(B30:Z30)</f>
        <v>1533.9370000000001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34.237000000000002</v>
      </c>
      <c r="C32" s="62">
        <f t="shared" ref="C32:Z32" si="4">IF(LEN(C$2)&gt;0,SUM(C29:C31),"")</f>
        <v>61.551000000000002</v>
      </c>
      <c r="D32" s="62">
        <f t="shared" si="4"/>
        <v>41.735999999999997</v>
      </c>
      <c r="E32" s="62">
        <f t="shared" si="4"/>
        <v>41.523000000000003</v>
      </c>
      <c r="F32" s="62">
        <f t="shared" si="4"/>
        <v>39.35</v>
      </c>
      <c r="G32" s="62">
        <f t="shared" si="4"/>
        <v>41.531999999999996</v>
      </c>
      <c r="H32" s="62">
        <f t="shared" si="4"/>
        <v>59.377000000000002</v>
      </c>
      <c r="I32" s="62">
        <f t="shared" si="4"/>
        <v>62.743000000000002</v>
      </c>
      <c r="J32" s="62">
        <f t="shared" si="4"/>
        <v>98.832999999999998</v>
      </c>
      <c r="K32" s="62">
        <f t="shared" si="4"/>
        <v>137.57400000000001</v>
      </c>
      <c r="L32" s="62">
        <f t="shared" si="4"/>
        <v>78.763000000000005</v>
      </c>
      <c r="M32" s="62">
        <f t="shared" si="4"/>
        <v>75.355999999999995</v>
      </c>
      <c r="N32" s="62">
        <f t="shared" si="4"/>
        <v>51.796999999999997</v>
      </c>
      <c r="O32" s="62">
        <f t="shared" si="4"/>
        <v>40.207000000000001</v>
      </c>
      <c r="P32" s="62">
        <f t="shared" si="4"/>
        <v>28.91</v>
      </c>
      <c r="Q32" s="62">
        <f t="shared" si="4"/>
        <v>50.408000000000001</v>
      </c>
      <c r="R32" s="62">
        <f t="shared" si="4"/>
        <v>37.475999999999999</v>
      </c>
      <c r="S32" s="62">
        <f t="shared" si="4"/>
        <v>75.991</v>
      </c>
      <c r="T32" s="62">
        <f t="shared" si="4"/>
        <v>16.093</v>
      </c>
      <c r="U32" s="62">
        <f t="shared" si="4"/>
        <v>109.21299999999999</v>
      </c>
      <c r="V32" s="62">
        <f t="shared" si="4"/>
        <v>23.341999999999999</v>
      </c>
      <c r="W32" s="62">
        <f t="shared" si="4"/>
        <v>95.269000000000005</v>
      </c>
      <c r="X32" s="62">
        <f t="shared" si="4"/>
        <v>92.632999999999996</v>
      </c>
      <c r="Y32" s="62">
        <f t="shared" si="4"/>
        <v>140.023</v>
      </c>
      <c r="Z32" s="63" t="str">
        <f t="shared" si="4"/>
        <v/>
      </c>
      <c r="AA32" s="64">
        <f>SUM(AA29:AA31)</f>
        <v>1533.9370000000001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34.237000000000002</v>
      </c>
      <c r="C52" s="88">
        <f t="shared" si="10"/>
        <v>61.550999999999995</v>
      </c>
      <c r="D52" s="88">
        <f t="shared" si="10"/>
        <v>41.735999999999997</v>
      </c>
      <c r="E52" s="88">
        <f t="shared" si="10"/>
        <v>41.522999999999996</v>
      </c>
      <c r="F52" s="88">
        <f t="shared" si="10"/>
        <v>39.349999999999994</v>
      </c>
      <c r="G52" s="88">
        <f t="shared" si="10"/>
        <v>41.531999999999996</v>
      </c>
      <c r="H52" s="88">
        <f t="shared" si="10"/>
        <v>59.377000000000002</v>
      </c>
      <c r="I52" s="88">
        <f t="shared" si="10"/>
        <v>62.743000000000002</v>
      </c>
      <c r="J52" s="88">
        <f t="shared" si="10"/>
        <v>98.832999999999998</v>
      </c>
      <c r="K52" s="88">
        <f t="shared" si="10"/>
        <v>137.57400000000001</v>
      </c>
      <c r="L52" s="88">
        <f t="shared" si="10"/>
        <v>78.763000000000005</v>
      </c>
      <c r="M52" s="88">
        <f t="shared" si="10"/>
        <v>75.355999999999995</v>
      </c>
      <c r="N52" s="88">
        <f t="shared" si="10"/>
        <v>51.796999999999997</v>
      </c>
      <c r="O52" s="88">
        <f t="shared" si="10"/>
        <v>40.206999999999994</v>
      </c>
      <c r="P52" s="88">
        <f t="shared" si="10"/>
        <v>28.91</v>
      </c>
      <c r="Q52" s="88">
        <f t="shared" si="10"/>
        <v>50.408000000000001</v>
      </c>
      <c r="R52" s="88">
        <f t="shared" si="10"/>
        <v>37.475999999999999</v>
      </c>
      <c r="S52" s="88">
        <f t="shared" si="10"/>
        <v>75.991</v>
      </c>
      <c r="T52" s="88">
        <f t="shared" si="10"/>
        <v>16.093</v>
      </c>
      <c r="U52" s="88">
        <f t="shared" si="10"/>
        <v>109.21299999999999</v>
      </c>
      <c r="V52" s="88">
        <f t="shared" si="10"/>
        <v>23.342000000000002</v>
      </c>
      <c r="W52" s="88">
        <f t="shared" si="10"/>
        <v>95.269000000000005</v>
      </c>
      <c r="X52" s="88">
        <f t="shared" si="10"/>
        <v>92.63300000000001</v>
      </c>
      <c r="Y52" s="88">
        <f t="shared" si="10"/>
        <v>140.02299999999997</v>
      </c>
      <c r="Z52" s="89" t="str">
        <f t="shared" si="10"/>
        <v/>
      </c>
      <c r="AA52" s="104">
        <f>SUM(B52:Z52)</f>
        <v>1533.9370000000001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34.237000000000002</v>
      </c>
      <c r="C4" s="18">
        <v>61.551000000000002</v>
      </c>
      <c r="D4" s="18">
        <v>41.736000000000004</v>
      </c>
      <c r="E4" s="18">
        <v>41.522999999999996</v>
      </c>
      <c r="F4" s="18">
        <v>39.35</v>
      </c>
      <c r="G4" s="18">
        <v>41.532000000000011</v>
      </c>
      <c r="H4" s="18">
        <v>59.376999999999995</v>
      </c>
      <c r="I4" s="18">
        <v>62.743000000000002</v>
      </c>
      <c r="J4" s="18">
        <v>98.833000000000013</v>
      </c>
      <c r="K4" s="18">
        <v>137.57400000000001</v>
      </c>
      <c r="L4" s="18">
        <v>78.763000000000005</v>
      </c>
      <c r="M4" s="18">
        <v>75.356000000000009</v>
      </c>
      <c r="N4" s="18">
        <v>51.797000000000004</v>
      </c>
      <c r="O4" s="18">
        <v>40.206999999999994</v>
      </c>
      <c r="P4" s="18">
        <v>28.91</v>
      </c>
      <c r="Q4" s="18">
        <v>50.408000000000001</v>
      </c>
      <c r="R4" s="18">
        <v>37.475999999999999</v>
      </c>
      <c r="S4" s="18">
        <v>75.991</v>
      </c>
      <c r="T4" s="18">
        <v>16.092999999999996</v>
      </c>
      <c r="U4" s="18">
        <v>109.21299999999999</v>
      </c>
      <c r="V4" s="18">
        <v>23.341999999999999</v>
      </c>
      <c r="W4" s="18">
        <v>95.268999999999991</v>
      </c>
      <c r="X4" s="18">
        <v>92.632999999999996</v>
      </c>
      <c r="Y4" s="18">
        <v>140.02300000000002</v>
      </c>
      <c r="Z4" s="19"/>
      <c r="AA4" s="20">
        <f>SUM(B4:Z4)</f>
        <v>1533.9370000000004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129.33000000000001</v>
      </c>
      <c r="C7" s="28">
        <v>117.32</v>
      </c>
      <c r="D7" s="28">
        <v>114.25</v>
      </c>
      <c r="E7" s="28">
        <v>109.95</v>
      </c>
      <c r="F7" s="28">
        <v>109</v>
      </c>
      <c r="G7" s="28">
        <v>111.27</v>
      </c>
      <c r="H7" s="28">
        <v>127.78</v>
      </c>
      <c r="I7" s="28">
        <v>138.66999999999999</v>
      </c>
      <c r="J7" s="28">
        <v>138.88999999999999</v>
      </c>
      <c r="K7" s="28">
        <v>138.44999999999999</v>
      </c>
      <c r="L7" s="28">
        <v>125.75</v>
      </c>
      <c r="M7" s="28">
        <v>114.56</v>
      </c>
      <c r="N7" s="28">
        <v>103.94</v>
      </c>
      <c r="O7" s="28">
        <v>99.91</v>
      </c>
      <c r="P7" s="28">
        <v>104.3</v>
      </c>
      <c r="Q7" s="28">
        <v>130.83000000000001</v>
      </c>
      <c r="R7" s="28">
        <v>178.86</v>
      </c>
      <c r="S7" s="28">
        <v>231.14</v>
      </c>
      <c r="T7" s="28">
        <v>242.54</v>
      </c>
      <c r="U7" s="28">
        <v>221.34</v>
      </c>
      <c r="V7" s="28">
        <v>178.96</v>
      </c>
      <c r="W7" s="28">
        <v>142</v>
      </c>
      <c r="X7" s="28">
        <v>125</v>
      </c>
      <c r="Y7" s="28">
        <v>119.07</v>
      </c>
      <c r="Z7" s="29"/>
      <c r="AA7" s="30">
        <f>IF(SUM(B7:Z7)&lt;&gt;0,AVERAGEIF(B7:Z7,"&lt;&gt;"""),"")</f>
        <v>139.71291666666667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9.3290000000000006</v>
      </c>
      <c r="J12" s="52">
        <v>39.194000000000003</v>
      </c>
      <c r="K12" s="52">
        <v>66.034999999999997</v>
      </c>
      <c r="L12" s="52"/>
      <c r="M12" s="52">
        <v>29.899000000000001</v>
      </c>
      <c r="N12" s="52">
        <v>29.899000000000001</v>
      </c>
      <c r="O12" s="52">
        <v>28.088999999999999</v>
      </c>
      <c r="P12" s="52">
        <v>12.35</v>
      </c>
      <c r="Q12" s="52"/>
      <c r="R12" s="52"/>
      <c r="S12" s="52"/>
      <c r="T12" s="52"/>
      <c r="U12" s="52"/>
      <c r="V12" s="52"/>
      <c r="W12" s="52"/>
      <c r="X12" s="52">
        <v>42.906999999999996</v>
      </c>
      <c r="Y12" s="52">
        <v>102.408</v>
      </c>
      <c r="Z12" s="53"/>
      <c r="AA12" s="54">
        <f t="shared" si="0"/>
        <v>360.11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1.135</v>
      </c>
      <c r="C14" s="57">
        <v>11.867999999999999</v>
      </c>
      <c r="D14" s="57">
        <v>11.912000000000001</v>
      </c>
      <c r="E14" s="57">
        <v>11.202000000000002</v>
      </c>
      <c r="F14" s="57">
        <v>10.622999999999999</v>
      </c>
      <c r="G14" s="57">
        <v>11.581999999999999</v>
      </c>
      <c r="H14" s="57">
        <v>21.547000000000001</v>
      </c>
      <c r="I14" s="57">
        <v>12.774000000000001</v>
      </c>
      <c r="J14" s="57">
        <v>17.971</v>
      </c>
      <c r="K14" s="57">
        <v>28.400000000000002</v>
      </c>
      <c r="L14" s="57">
        <v>26.367999999999999</v>
      </c>
      <c r="M14" s="57">
        <v>3.351</v>
      </c>
      <c r="N14" s="57">
        <v>3.806</v>
      </c>
      <c r="O14" s="57">
        <v>3.6930000000000001</v>
      </c>
      <c r="P14" s="57">
        <v>9.1999999999999998E-2</v>
      </c>
      <c r="Q14" s="57">
        <v>8.2830000000000013</v>
      </c>
      <c r="R14" s="57">
        <v>3.6440000000000001</v>
      </c>
      <c r="S14" s="57">
        <v>6.18</v>
      </c>
      <c r="T14" s="57">
        <v>0.249</v>
      </c>
      <c r="U14" s="57">
        <v>11.379000000000001</v>
      </c>
      <c r="V14" s="57">
        <v>0.52</v>
      </c>
      <c r="W14" s="57">
        <v>15.411000000000001</v>
      </c>
      <c r="X14" s="57">
        <v>8.5009999999999994</v>
      </c>
      <c r="Y14" s="57">
        <v>7.5859999999999994</v>
      </c>
      <c r="Z14" s="58"/>
      <c r="AA14" s="59">
        <f t="shared" si="0"/>
        <v>238.07700000000006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1.135</v>
      </c>
      <c r="C16" s="62">
        <f t="shared" ref="C16:Z16" si="1">IF(LEN(C$2)&gt;0,SUM(C10:C15),"")</f>
        <v>11.867999999999999</v>
      </c>
      <c r="D16" s="62">
        <f t="shared" si="1"/>
        <v>11.912000000000001</v>
      </c>
      <c r="E16" s="62">
        <f t="shared" si="1"/>
        <v>11.202000000000002</v>
      </c>
      <c r="F16" s="62">
        <f t="shared" si="1"/>
        <v>10.622999999999999</v>
      </c>
      <c r="G16" s="62">
        <f t="shared" si="1"/>
        <v>11.581999999999999</v>
      </c>
      <c r="H16" s="62">
        <f t="shared" si="1"/>
        <v>21.547000000000001</v>
      </c>
      <c r="I16" s="62">
        <f t="shared" si="1"/>
        <v>22.103000000000002</v>
      </c>
      <c r="J16" s="62">
        <f t="shared" si="1"/>
        <v>57.165000000000006</v>
      </c>
      <c r="K16" s="62">
        <f t="shared" si="1"/>
        <v>94.435000000000002</v>
      </c>
      <c r="L16" s="62">
        <f t="shared" si="1"/>
        <v>26.367999999999999</v>
      </c>
      <c r="M16" s="62">
        <f t="shared" si="1"/>
        <v>33.25</v>
      </c>
      <c r="N16" s="62">
        <f t="shared" si="1"/>
        <v>33.704999999999998</v>
      </c>
      <c r="O16" s="62">
        <f t="shared" si="1"/>
        <v>31.782</v>
      </c>
      <c r="P16" s="62">
        <f t="shared" si="1"/>
        <v>12.442</v>
      </c>
      <c r="Q16" s="62">
        <f t="shared" si="1"/>
        <v>8.2830000000000013</v>
      </c>
      <c r="R16" s="62">
        <f t="shared" si="1"/>
        <v>3.6440000000000001</v>
      </c>
      <c r="S16" s="62">
        <f t="shared" si="1"/>
        <v>6.18</v>
      </c>
      <c r="T16" s="62">
        <f t="shared" si="1"/>
        <v>0.249</v>
      </c>
      <c r="U16" s="62">
        <f t="shared" si="1"/>
        <v>11.379000000000001</v>
      </c>
      <c r="V16" s="62">
        <f t="shared" si="1"/>
        <v>0.52</v>
      </c>
      <c r="W16" s="62">
        <f t="shared" si="1"/>
        <v>15.411000000000001</v>
      </c>
      <c r="X16" s="62">
        <f t="shared" si="1"/>
        <v>51.407999999999994</v>
      </c>
      <c r="Y16" s="62">
        <f t="shared" si="1"/>
        <v>109.994</v>
      </c>
      <c r="Z16" s="63" t="str">
        <f t="shared" si="1"/>
        <v/>
      </c>
      <c r="AA16" s="64">
        <f>SUM(AA10:AA15)</f>
        <v>598.18700000000013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4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</v>
      </c>
    </row>
    <row r="20" spans="1:27" ht="24.95" customHeight="1" x14ac:dyDescent="0.2">
      <c r="A20" s="75" t="s">
        <v>15</v>
      </c>
      <c r="B20" s="76">
        <v>9.4850000000000012</v>
      </c>
      <c r="C20" s="77">
        <v>26.773</v>
      </c>
      <c r="D20" s="77">
        <v>5.7389999999999999</v>
      </c>
      <c r="E20" s="77">
        <v>5.9580000000000002</v>
      </c>
      <c r="F20" s="77">
        <v>5.806</v>
      </c>
      <c r="G20" s="77">
        <v>5.8309999999999995</v>
      </c>
      <c r="H20" s="77">
        <v>5.794999999999999</v>
      </c>
      <c r="I20" s="77">
        <v>5.7180000000000009</v>
      </c>
      <c r="J20" s="77">
        <v>5.7570000000000006</v>
      </c>
      <c r="K20" s="77">
        <v>5.7190000000000003</v>
      </c>
      <c r="L20" s="77">
        <v>19.652999999999999</v>
      </c>
      <c r="M20" s="77">
        <v>6.44</v>
      </c>
      <c r="N20" s="77">
        <v>6.4879999999999995</v>
      </c>
      <c r="O20" s="77">
        <v>1.391</v>
      </c>
      <c r="P20" s="77">
        <v>5.1269999999999998</v>
      </c>
      <c r="Q20" s="77">
        <v>15.725999999999997</v>
      </c>
      <c r="R20" s="77">
        <v>5.4580000000000002</v>
      </c>
      <c r="S20" s="77">
        <v>3.5379999999999998</v>
      </c>
      <c r="T20" s="77">
        <v>0.626</v>
      </c>
      <c r="U20" s="77">
        <v>27.643999999999998</v>
      </c>
      <c r="V20" s="77">
        <v>7.44</v>
      </c>
      <c r="W20" s="77">
        <v>22.448</v>
      </c>
      <c r="X20" s="77">
        <v>12.185</v>
      </c>
      <c r="Y20" s="77">
        <v>5.4259999999999993</v>
      </c>
      <c r="Z20" s="78"/>
      <c r="AA20" s="79">
        <f t="shared" si="2"/>
        <v>222.17100000000002</v>
      </c>
    </row>
    <row r="21" spans="1:27" ht="24.95" customHeight="1" x14ac:dyDescent="0.2">
      <c r="A21" s="75" t="s">
        <v>16</v>
      </c>
      <c r="B21" s="80">
        <v>23.617000000000001</v>
      </c>
      <c r="C21" s="81">
        <v>22.91</v>
      </c>
      <c r="D21" s="81">
        <v>24.085000000000001</v>
      </c>
      <c r="E21" s="81">
        <v>24.363</v>
      </c>
      <c r="F21" s="81">
        <v>22.920999999999999</v>
      </c>
      <c r="G21" s="81">
        <v>24.119</v>
      </c>
      <c r="H21" s="81">
        <v>32.034999999999997</v>
      </c>
      <c r="I21" s="81">
        <v>34.921999999999997</v>
      </c>
      <c r="J21" s="81">
        <v>35.911000000000001</v>
      </c>
      <c r="K21" s="81">
        <v>37.42</v>
      </c>
      <c r="L21" s="81">
        <v>32.741999999999997</v>
      </c>
      <c r="M21" s="81">
        <v>35.665999999999997</v>
      </c>
      <c r="N21" s="81">
        <v>11.603999999999999</v>
      </c>
      <c r="O21" s="81">
        <v>7.0340000000000007</v>
      </c>
      <c r="P21" s="81">
        <v>11.341000000000001</v>
      </c>
      <c r="Q21" s="81">
        <v>26.399000000000001</v>
      </c>
      <c r="R21" s="81">
        <v>28.374000000000002</v>
      </c>
      <c r="S21" s="81">
        <v>62.273000000000003</v>
      </c>
      <c r="T21" s="81">
        <v>15.218</v>
      </c>
      <c r="U21" s="81">
        <v>70.19</v>
      </c>
      <c r="V21" s="81">
        <v>15.382000000000001</v>
      </c>
      <c r="W21" s="81">
        <v>57.41</v>
      </c>
      <c r="X21" s="81">
        <v>29.04</v>
      </c>
      <c r="Y21" s="81">
        <v>24.603000000000002</v>
      </c>
      <c r="Z21" s="78"/>
      <c r="AA21" s="79">
        <f t="shared" si="2"/>
        <v>709.57899999999984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33.102000000000004</v>
      </c>
      <c r="C26" s="88">
        <f t="shared" ref="C26:Z26" si="3">IF(LEN(C$2)&gt;0,SUM(C19:C25),"")</f>
        <v>49.683</v>
      </c>
      <c r="D26" s="88">
        <f t="shared" si="3"/>
        <v>29.824000000000002</v>
      </c>
      <c r="E26" s="88">
        <f t="shared" si="3"/>
        <v>30.320999999999998</v>
      </c>
      <c r="F26" s="88">
        <f t="shared" si="3"/>
        <v>28.727</v>
      </c>
      <c r="G26" s="88">
        <f t="shared" si="3"/>
        <v>29.95</v>
      </c>
      <c r="H26" s="88">
        <f t="shared" si="3"/>
        <v>37.83</v>
      </c>
      <c r="I26" s="88">
        <f t="shared" si="3"/>
        <v>40.64</v>
      </c>
      <c r="J26" s="88">
        <f t="shared" si="3"/>
        <v>41.667999999999999</v>
      </c>
      <c r="K26" s="88">
        <f t="shared" si="3"/>
        <v>43.139000000000003</v>
      </c>
      <c r="L26" s="88">
        <f t="shared" si="3"/>
        <v>52.394999999999996</v>
      </c>
      <c r="M26" s="88">
        <f t="shared" si="3"/>
        <v>42.105999999999995</v>
      </c>
      <c r="N26" s="88">
        <f t="shared" si="3"/>
        <v>18.091999999999999</v>
      </c>
      <c r="O26" s="88">
        <f t="shared" si="3"/>
        <v>8.4250000000000007</v>
      </c>
      <c r="P26" s="88">
        <f t="shared" si="3"/>
        <v>16.468</v>
      </c>
      <c r="Q26" s="88">
        <f t="shared" si="3"/>
        <v>42.125</v>
      </c>
      <c r="R26" s="88">
        <f t="shared" si="3"/>
        <v>33.832000000000001</v>
      </c>
      <c r="S26" s="88">
        <f t="shared" si="3"/>
        <v>69.811000000000007</v>
      </c>
      <c r="T26" s="88">
        <f t="shared" si="3"/>
        <v>15.843999999999999</v>
      </c>
      <c r="U26" s="88">
        <f t="shared" si="3"/>
        <v>97.834000000000003</v>
      </c>
      <c r="V26" s="88">
        <f t="shared" si="3"/>
        <v>22.822000000000003</v>
      </c>
      <c r="W26" s="88">
        <f t="shared" si="3"/>
        <v>79.858000000000004</v>
      </c>
      <c r="X26" s="88">
        <f t="shared" si="3"/>
        <v>41.225000000000001</v>
      </c>
      <c r="Y26" s="88">
        <f t="shared" si="3"/>
        <v>30.029</v>
      </c>
      <c r="Z26" s="89" t="str">
        <f t="shared" si="3"/>
        <v/>
      </c>
      <c r="AA26" s="90">
        <f>SUM(AA19:AA25)</f>
        <v>935.74999999999989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34.237000000000002</v>
      </c>
      <c r="C30" s="77">
        <v>61.551000000000002</v>
      </c>
      <c r="D30" s="77">
        <v>41.735999999999997</v>
      </c>
      <c r="E30" s="77">
        <v>41.523000000000003</v>
      </c>
      <c r="F30" s="77">
        <v>39.35</v>
      </c>
      <c r="G30" s="77">
        <v>41.531999999999996</v>
      </c>
      <c r="H30" s="77">
        <v>59.377000000000002</v>
      </c>
      <c r="I30" s="77">
        <v>62.743000000000002</v>
      </c>
      <c r="J30" s="77">
        <v>98.832999999999998</v>
      </c>
      <c r="K30" s="77">
        <v>137.57400000000001</v>
      </c>
      <c r="L30" s="77">
        <v>78.763000000000005</v>
      </c>
      <c r="M30" s="77">
        <v>75.355999999999995</v>
      </c>
      <c r="N30" s="77">
        <v>51.796999999999997</v>
      </c>
      <c r="O30" s="77">
        <v>40.207000000000001</v>
      </c>
      <c r="P30" s="77">
        <v>28.91</v>
      </c>
      <c r="Q30" s="77">
        <v>50.408000000000001</v>
      </c>
      <c r="R30" s="77">
        <v>37.475999999999999</v>
      </c>
      <c r="S30" s="77">
        <v>75.991</v>
      </c>
      <c r="T30" s="77">
        <v>16.093</v>
      </c>
      <c r="U30" s="77">
        <v>109.21299999999999</v>
      </c>
      <c r="V30" s="77">
        <v>23.341999999999999</v>
      </c>
      <c r="W30" s="77">
        <v>95.269000000000005</v>
      </c>
      <c r="X30" s="77">
        <v>92.632999999999996</v>
      </c>
      <c r="Y30" s="77">
        <v>140.023</v>
      </c>
      <c r="Z30" s="78"/>
      <c r="AA30" s="79">
        <f>SUM(B30:Z30)</f>
        <v>1533.9370000000001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34.237000000000002</v>
      </c>
      <c r="C32" s="62">
        <f t="shared" ref="C32:Z32" si="4">IF(LEN(C$2)&gt;0,SUM(C29:C31),"")</f>
        <v>61.551000000000002</v>
      </c>
      <c r="D32" s="62">
        <f t="shared" si="4"/>
        <v>41.735999999999997</v>
      </c>
      <c r="E32" s="62">
        <f t="shared" si="4"/>
        <v>41.523000000000003</v>
      </c>
      <c r="F32" s="62">
        <f t="shared" si="4"/>
        <v>39.35</v>
      </c>
      <c r="G32" s="62">
        <f t="shared" si="4"/>
        <v>41.531999999999996</v>
      </c>
      <c r="H32" s="62">
        <f t="shared" si="4"/>
        <v>59.377000000000002</v>
      </c>
      <c r="I32" s="62">
        <f t="shared" si="4"/>
        <v>62.743000000000002</v>
      </c>
      <c r="J32" s="62">
        <f t="shared" si="4"/>
        <v>98.832999999999998</v>
      </c>
      <c r="K32" s="62">
        <f t="shared" si="4"/>
        <v>137.57400000000001</v>
      </c>
      <c r="L32" s="62">
        <f t="shared" si="4"/>
        <v>78.763000000000005</v>
      </c>
      <c r="M32" s="62">
        <f t="shared" si="4"/>
        <v>75.355999999999995</v>
      </c>
      <c r="N32" s="62">
        <f t="shared" si="4"/>
        <v>51.796999999999997</v>
      </c>
      <c r="O32" s="62">
        <f t="shared" si="4"/>
        <v>40.207000000000001</v>
      </c>
      <c r="P32" s="62">
        <f t="shared" si="4"/>
        <v>28.91</v>
      </c>
      <c r="Q32" s="62">
        <f t="shared" si="4"/>
        <v>50.408000000000001</v>
      </c>
      <c r="R32" s="62">
        <f t="shared" si="4"/>
        <v>37.475999999999999</v>
      </c>
      <c r="S32" s="62">
        <f t="shared" si="4"/>
        <v>75.991</v>
      </c>
      <c r="T32" s="62">
        <f t="shared" si="4"/>
        <v>16.093</v>
      </c>
      <c r="U32" s="62">
        <f t="shared" si="4"/>
        <v>109.21299999999999</v>
      </c>
      <c r="V32" s="62">
        <f t="shared" si="4"/>
        <v>23.341999999999999</v>
      </c>
      <c r="W32" s="62">
        <f t="shared" si="4"/>
        <v>95.269000000000005</v>
      </c>
      <c r="X32" s="62">
        <f t="shared" si="4"/>
        <v>92.632999999999996</v>
      </c>
      <c r="Y32" s="62">
        <f t="shared" si="4"/>
        <v>140.023</v>
      </c>
      <c r="Z32" s="63" t="str">
        <f t="shared" si="4"/>
        <v/>
      </c>
      <c r="AA32" s="64">
        <f>SUM(AA29:AA31)</f>
        <v>1533.9370000000001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34.237000000000002</v>
      </c>
      <c r="C52" s="88">
        <f t="shared" ref="C52:Z52" si="10">IF(LEN(C$2)&gt;0,SUM(C10:C15)+C26+C40,"")</f>
        <v>61.551000000000002</v>
      </c>
      <c r="D52" s="88">
        <f t="shared" si="10"/>
        <v>41.736000000000004</v>
      </c>
      <c r="E52" s="88">
        <f t="shared" si="10"/>
        <v>41.522999999999996</v>
      </c>
      <c r="F52" s="88">
        <f t="shared" si="10"/>
        <v>39.35</v>
      </c>
      <c r="G52" s="88">
        <f t="shared" si="10"/>
        <v>41.531999999999996</v>
      </c>
      <c r="H52" s="88">
        <f t="shared" si="10"/>
        <v>59.376999999999995</v>
      </c>
      <c r="I52" s="88">
        <f t="shared" si="10"/>
        <v>62.743000000000002</v>
      </c>
      <c r="J52" s="88">
        <f t="shared" si="10"/>
        <v>98.832999999999998</v>
      </c>
      <c r="K52" s="88">
        <f t="shared" si="10"/>
        <v>137.57400000000001</v>
      </c>
      <c r="L52" s="88">
        <f t="shared" si="10"/>
        <v>78.762999999999991</v>
      </c>
      <c r="M52" s="88">
        <f t="shared" si="10"/>
        <v>75.355999999999995</v>
      </c>
      <c r="N52" s="88">
        <f t="shared" si="10"/>
        <v>51.796999999999997</v>
      </c>
      <c r="O52" s="88">
        <f t="shared" si="10"/>
        <v>40.207000000000001</v>
      </c>
      <c r="P52" s="88">
        <f t="shared" si="10"/>
        <v>28.91</v>
      </c>
      <c r="Q52" s="88">
        <f t="shared" si="10"/>
        <v>50.408000000000001</v>
      </c>
      <c r="R52" s="88">
        <f t="shared" si="10"/>
        <v>37.475999999999999</v>
      </c>
      <c r="S52" s="88">
        <f t="shared" si="10"/>
        <v>75.991000000000014</v>
      </c>
      <c r="T52" s="88">
        <f t="shared" si="10"/>
        <v>16.093</v>
      </c>
      <c r="U52" s="88">
        <f t="shared" si="10"/>
        <v>109.21300000000001</v>
      </c>
      <c r="V52" s="88">
        <f t="shared" si="10"/>
        <v>23.342000000000002</v>
      </c>
      <c r="W52" s="88">
        <f t="shared" si="10"/>
        <v>95.269000000000005</v>
      </c>
      <c r="X52" s="88">
        <f t="shared" si="10"/>
        <v>92.632999999999996</v>
      </c>
      <c r="Y52" s="88">
        <f t="shared" si="10"/>
        <v>140.023</v>
      </c>
      <c r="Z52" s="89" t="str">
        <f t="shared" si="10"/>
        <v/>
      </c>
      <c r="AA52" s="104">
        <f>SUM(B52:Z52)</f>
        <v>1533.9370000000001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129.33000000000001</v>
      </c>
      <c r="C7" s="117">
        <v>117.32</v>
      </c>
      <c r="D7" s="117">
        <v>114.25</v>
      </c>
      <c r="E7" s="117">
        <v>109.95</v>
      </c>
      <c r="F7" s="117">
        <v>109</v>
      </c>
      <c r="G7" s="117">
        <v>111.27</v>
      </c>
      <c r="H7" s="117">
        <v>127.78</v>
      </c>
      <c r="I7" s="117">
        <v>138.66999999999999</v>
      </c>
      <c r="J7" s="117">
        <v>138.88999999999999</v>
      </c>
      <c r="K7" s="117">
        <v>138.44999999999999</v>
      </c>
      <c r="L7" s="117">
        <v>125.75</v>
      </c>
      <c r="M7" s="117">
        <v>114.56</v>
      </c>
      <c r="N7" s="117">
        <v>103.94</v>
      </c>
      <c r="O7" s="117">
        <v>99.91</v>
      </c>
      <c r="P7" s="117">
        <v>104.3</v>
      </c>
      <c r="Q7" s="117">
        <v>130.83000000000001</v>
      </c>
      <c r="R7" s="117">
        <v>178.86</v>
      </c>
      <c r="S7" s="117">
        <v>231.14</v>
      </c>
      <c r="T7" s="117">
        <v>242.54</v>
      </c>
      <c r="U7" s="117">
        <v>221.34</v>
      </c>
      <c r="V7" s="117">
        <v>178.96</v>
      </c>
      <c r="W7" s="117">
        <v>142</v>
      </c>
      <c r="X7" s="117">
        <v>125</v>
      </c>
      <c r="Y7" s="117">
        <v>119.07</v>
      </c>
      <c r="Z7" s="118"/>
      <c r="AA7" s="119">
        <f>IF(SUM(B7:Z7)&lt;&gt;0,AVERAGEIF(B7:Z7,"&lt;&gt;"""),"")</f>
        <v>139.71291666666667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2025-02-28T14:26:47Z</dcterms:created>
  <dcterms:modified xsi:type="dcterms:W3CDTF">2025-02-28T14:26:49Z</dcterms:modified>
</cp:coreProperties>
</file>