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<sst xmlns="http://schemas.openxmlformats.org/spreadsheetml/2006/main" count="119" uniqueCount="54">
  <si>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20/02/2025 16:38:21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</si>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</sst>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72F-42E0-BF82-C42017EC312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72F-42E0-BF82-C42017EC312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2.0699999999999998</c:v>
                </c:pt>
                <c:pt idx="6">
                  <c:v>1.1240000000000001</c:v>
                </c:pt>
                <c:pt idx="7">
                  <c:v>4.1399999999999997</c:v>
                </c:pt>
                <c:pt idx="8">
                  <c:v>0.60599999999999998</c:v>
                </c:pt>
                <c:pt idx="9">
                  <c:v>0.73699999999999999</c:v>
                </c:pt>
                <c:pt idx="10">
                  <c:v>0.93300000000000005</c:v>
                </c:pt>
                <c:pt idx="13">
                  <c:v>2.0699999999999998</c:v>
                </c:pt>
                <c:pt idx="14">
                  <c:v>3.081</c:v>
                </c:pt>
                <c:pt idx="16">
                  <c:v>0.54</c:v>
                </c:pt>
                <c:pt idx="18">
                  <c:v>1.446</c:v>
                </c:pt>
                <c:pt idx="19">
                  <c:v>0.36099999999999999</c:v>
                </c:pt>
                <c:pt idx="20">
                  <c:v>0.16700000000000001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2F-42E0-BF82-C42017EC312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0.25</c:v>
                </c:pt>
                <c:pt idx="1">
                  <c:v>3.4</c:v>
                </c:pt>
                <c:pt idx="2">
                  <c:v>5.68</c:v>
                </c:pt>
                <c:pt idx="3">
                  <c:v>2.5299999999999998</c:v>
                </c:pt>
                <c:pt idx="4">
                  <c:v>2.2799999999999998</c:v>
                </c:pt>
                <c:pt idx="6">
                  <c:v>4.3499999999999996</c:v>
                </c:pt>
                <c:pt idx="7">
                  <c:v>13.624000000000001</c:v>
                </c:pt>
                <c:pt idx="8">
                  <c:v>7.7930000000000001</c:v>
                </c:pt>
                <c:pt idx="9">
                  <c:v>5.7160000000000002</c:v>
                </c:pt>
                <c:pt idx="10">
                  <c:v>9.0109999999999992</c:v>
                </c:pt>
                <c:pt idx="11">
                  <c:v>2.27</c:v>
                </c:pt>
                <c:pt idx="12">
                  <c:v>2.27</c:v>
                </c:pt>
                <c:pt idx="13">
                  <c:v>10.220000000000001</c:v>
                </c:pt>
                <c:pt idx="14">
                  <c:v>14.76</c:v>
                </c:pt>
                <c:pt idx="16">
                  <c:v>3.45</c:v>
                </c:pt>
                <c:pt idx="18">
                  <c:v>12.718999999999999</c:v>
                </c:pt>
                <c:pt idx="19">
                  <c:v>2.387</c:v>
                </c:pt>
                <c:pt idx="20">
                  <c:v>1.2310000000000001</c:v>
                </c:pt>
                <c:pt idx="21">
                  <c:v>0.85</c:v>
                </c:pt>
                <c:pt idx="22">
                  <c:v>2.1640000000000001</c:v>
                </c:pt>
                <c:pt idx="2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2F-42E0-BF82-C42017EC312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72F-42E0-BF82-C42017EC312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72F-42E0-BF82-C42017EC312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72F-42E0-BF82-C42017EC312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72F-42E0-BF82-C42017EC312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72F-42E0-BF82-C42017EC312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55.875</c:v>
                </c:pt>
                <c:pt idx="6">
                  <c:v>19.893000000000001</c:v>
                </c:pt>
                <c:pt idx="7">
                  <c:v>32.893000000000001</c:v>
                </c:pt>
                <c:pt idx="8">
                  <c:v>49.667000000000002</c:v>
                </c:pt>
                <c:pt idx="9">
                  <c:v>64.863</c:v>
                </c:pt>
                <c:pt idx="15">
                  <c:v>116.82</c:v>
                </c:pt>
                <c:pt idx="16">
                  <c:v>18.795000000000002</c:v>
                </c:pt>
                <c:pt idx="17">
                  <c:v>109.702</c:v>
                </c:pt>
                <c:pt idx="18">
                  <c:v>46.986000000000004</c:v>
                </c:pt>
                <c:pt idx="19">
                  <c:v>46.426000000000002</c:v>
                </c:pt>
                <c:pt idx="20">
                  <c:v>15.52</c:v>
                </c:pt>
                <c:pt idx="21">
                  <c:v>16.175999999999998</c:v>
                </c:pt>
                <c:pt idx="22">
                  <c:v>64.2</c:v>
                </c:pt>
                <c:pt idx="23">
                  <c:v>54.448999999999998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72F-42E0-BF82-C42017EC312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117.6</c:v>
                </c:pt>
                <c:pt idx="1">
                  <c:v>20.100000000000001</c:v>
                </c:pt>
                <c:pt idx="2">
                  <c:v>0</c:v>
                </c:pt>
                <c:pt idx="3">
                  <c:v>3.6</c:v>
                </c:pt>
                <c:pt idx="4">
                  <c:v>2.7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72F-42E0-BF82-C42017EC312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0.61299999999999999</c:v>
                </c:pt>
                <c:pt idx="1">
                  <c:v>3.4440000000000004</c:v>
                </c:pt>
                <c:pt idx="2">
                  <c:v>2.1970000000000001</c:v>
                </c:pt>
                <c:pt idx="3">
                  <c:v>4.2970000000000006</c:v>
                </c:pt>
                <c:pt idx="4">
                  <c:v>2.7700000000000005</c:v>
                </c:pt>
                <c:pt idx="5">
                  <c:v>3.218</c:v>
                </c:pt>
                <c:pt idx="6">
                  <c:v>7.2729999999999997</c:v>
                </c:pt>
                <c:pt idx="7">
                  <c:v>26.847999999999999</c:v>
                </c:pt>
                <c:pt idx="8">
                  <c:v>42.36</c:v>
                </c:pt>
                <c:pt idx="9">
                  <c:v>68.37700000000001</c:v>
                </c:pt>
                <c:pt idx="10">
                  <c:v>82.591000000000008</c:v>
                </c:pt>
                <c:pt idx="11">
                  <c:v>62.900000000000006</c:v>
                </c:pt>
                <c:pt idx="12">
                  <c:v>64.503</c:v>
                </c:pt>
                <c:pt idx="13">
                  <c:v>64.784999999999997</c:v>
                </c:pt>
                <c:pt idx="14">
                  <c:v>48.47</c:v>
                </c:pt>
                <c:pt idx="15">
                  <c:v>0.23799999999999999</c:v>
                </c:pt>
                <c:pt idx="16">
                  <c:v>43.036999999999999</c:v>
                </c:pt>
                <c:pt idx="17">
                  <c:v>27.212</c:v>
                </c:pt>
                <c:pt idx="18">
                  <c:v>27.373000000000001</c:v>
                </c:pt>
                <c:pt idx="19">
                  <c:v>32.070999999999998</c:v>
                </c:pt>
                <c:pt idx="20">
                  <c:v>27.042999999999999</c:v>
                </c:pt>
                <c:pt idx="21">
                  <c:v>32.06</c:v>
                </c:pt>
                <c:pt idx="22">
                  <c:v>13.161999999999999</c:v>
                </c:pt>
                <c:pt idx="23">
                  <c:v>8.0000000000000002E-3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72F-42E0-BF82-C42017EC312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72F-42E0-BF82-C42017EC312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72F-42E0-BF82-C42017EC3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138.03</c:v>
                </c:pt>
                <c:pt idx="1">
                  <c:v>136.43</c:v>
                </c:pt>
                <c:pt idx="2">
                  <c:v>125.34</c:v>
                </c:pt>
                <c:pt idx="3">
                  <c:v>129.6</c:v>
                </c:pt>
                <c:pt idx="4">
                  <c:v>130.68</c:v>
                </c:pt>
                <c:pt idx="5">
                  <c:v>137.82</c:v>
                </c:pt>
                <c:pt idx="6">
                  <c:v>183.71</c:v>
                </c:pt>
                <c:pt idx="7">
                  <c:v>184.59</c:v>
                </c:pt>
                <c:pt idx="8">
                  <c:v>148.91999999999999</c:v>
                </c:pt>
                <c:pt idx="9">
                  <c:v>128.49</c:v>
                </c:pt>
                <c:pt idx="10">
                  <c:v>104.1</c:v>
                </c:pt>
                <c:pt idx="11">
                  <c:v>88.39</c:v>
                </c:pt>
                <c:pt idx="12">
                  <c:v>81.22</c:v>
                </c:pt>
                <c:pt idx="13">
                  <c:v>80.44</c:v>
                </c:pt>
                <c:pt idx="14">
                  <c:v>100.22</c:v>
                </c:pt>
                <c:pt idx="15">
                  <c:v>133.38999999999999</c:v>
                </c:pt>
                <c:pt idx="16">
                  <c:v>179.3</c:v>
                </c:pt>
                <c:pt idx="17">
                  <c:v>226.66</c:v>
                </c:pt>
                <c:pt idx="18">
                  <c:v>238.99</c:v>
                </c:pt>
                <c:pt idx="19">
                  <c:v>239.59</c:v>
                </c:pt>
                <c:pt idx="20">
                  <c:v>184.7</c:v>
                </c:pt>
                <c:pt idx="21">
                  <c:v>177.86</c:v>
                </c:pt>
                <c:pt idx="22">
                  <c:v>151.38</c:v>
                </c:pt>
                <c:pt idx="23">
                  <c:v>132.88999999999999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72F-42E0-BF82-C42017EC3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A9-4FF6-9FD3-27C2309CA9B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A9-4FF6-9FD3-27C2309CA9B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5.9879999999999995</c:v>
                </c:pt>
                <c:pt idx="1">
                  <c:v>5.923</c:v>
                </c:pt>
                <c:pt idx="2">
                  <c:v>0.67700000000000005</c:v>
                </c:pt>
                <c:pt idx="3">
                  <c:v>0.67700000000000005</c:v>
                </c:pt>
                <c:pt idx="4">
                  <c:v>0.68600000000000005</c:v>
                </c:pt>
                <c:pt idx="5">
                  <c:v>9.6039999999999992</c:v>
                </c:pt>
                <c:pt idx="6">
                  <c:v>7.3550000000000004</c:v>
                </c:pt>
                <c:pt idx="7">
                  <c:v>0.61699999999999999</c:v>
                </c:pt>
                <c:pt idx="8">
                  <c:v>8.7530000000000001</c:v>
                </c:pt>
                <c:pt idx="9">
                  <c:v>6.9979999999999993</c:v>
                </c:pt>
                <c:pt idx="10">
                  <c:v>6.8380000000000001</c:v>
                </c:pt>
                <c:pt idx="11">
                  <c:v>0.85200000000000009</c:v>
                </c:pt>
                <c:pt idx="12">
                  <c:v>0.84600000000000009</c:v>
                </c:pt>
                <c:pt idx="13">
                  <c:v>0.754</c:v>
                </c:pt>
                <c:pt idx="14">
                  <c:v>0.59</c:v>
                </c:pt>
                <c:pt idx="15">
                  <c:v>6.9089999999999998</c:v>
                </c:pt>
                <c:pt idx="16">
                  <c:v>5.6849999999999996</c:v>
                </c:pt>
                <c:pt idx="17">
                  <c:v>9.1689999999999987</c:v>
                </c:pt>
                <c:pt idx="18">
                  <c:v>6.2329999999999997</c:v>
                </c:pt>
                <c:pt idx="19">
                  <c:v>6.202</c:v>
                </c:pt>
                <c:pt idx="20">
                  <c:v>7.5410000000000013</c:v>
                </c:pt>
                <c:pt idx="21">
                  <c:v>7.4020000000000001</c:v>
                </c:pt>
                <c:pt idx="22">
                  <c:v>5.92</c:v>
                </c:pt>
                <c:pt idx="23">
                  <c:v>9.3320000000000007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A9-4FF6-9FD3-27C2309CA9B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8.0960000000000001</c:v>
                </c:pt>
                <c:pt idx="1">
                  <c:v>8.2160000000000011</c:v>
                </c:pt>
                <c:pt idx="2">
                  <c:v>6.2960000000000003</c:v>
                </c:pt>
                <c:pt idx="3">
                  <c:v>4.4470000000000001</c:v>
                </c:pt>
                <c:pt idx="4">
                  <c:v>6.2729999999999997</c:v>
                </c:pt>
                <c:pt idx="5">
                  <c:v>37.274999999999999</c:v>
                </c:pt>
                <c:pt idx="6">
                  <c:v>17.847000000000001</c:v>
                </c:pt>
                <c:pt idx="7">
                  <c:v>11.248999999999999</c:v>
                </c:pt>
                <c:pt idx="8">
                  <c:v>56.795999999999999</c:v>
                </c:pt>
                <c:pt idx="9">
                  <c:v>19.411999999999999</c:v>
                </c:pt>
                <c:pt idx="10">
                  <c:v>19.177</c:v>
                </c:pt>
                <c:pt idx="11">
                  <c:v>12.180999999999999</c:v>
                </c:pt>
                <c:pt idx="12">
                  <c:v>11.427</c:v>
                </c:pt>
                <c:pt idx="13">
                  <c:v>17.952999999999999</c:v>
                </c:pt>
                <c:pt idx="14">
                  <c:v>16.95</c:v>
                </c:pt>
                <c:pt idx="15">
                  <c:v>64.343000000000004</c:v>
                </c:pt>
                <c:pt idx="16">
                  <c:v>16.420999999999999</c:v>
                </c:pt>
                <c:pt idx="17">
                  <c:v>75.893000000000001</c:v>
                </c:pt>
                <c:pt idx="18">
                  <c:v>30.352999999999998</c:v>
                </c:pt>
                <c:pt idx="19">
                  <c:v>23.259999999999998</c:v>
                </c:pt>
                <c:pt idx="20">
                  <c:v>35.14</c:v>
                </c:pt>
                <c:pt idx="21">
                  <c:v>41.468000000000004</c:v>
                </c:pt>
                <c:pt idx="22">
                  <c:v>12.831</c:v>
                </c:pt>
                <c:pt idx="23">
                  <c:v>44.954999999999998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A9-4FF6-9FD3-27C2309CA9B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3A9-4FF6-9FD3-27C2309CA9B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A9-4FF6-9FD3-27C2309CA9B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3A9-4FF6-9FD3-27C2309CA9B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3A9-4FF6-9FD3-27C2309CA9B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3A9-4FF6-9FD3-27C2309CA9B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93.816000000000003</c:v>
                </c:pt>
                <c:pt idx="9">
                  <c:v>104.67700000000001</c:v>
                </c:pt>
                <c:pt idx="10">
                  <c:v>53.957999999999998</c:v>
                </c:pt>
                <c:pt idx="11">
                  <c:v>40.900999999999996</c:v>
                </c:pt>
                <c:pt idx="12">
                  <c:v>38.784999999999997</c:v>
                </c:pt>
                <c:pt idx="13">
                  <c:v>33.272999999999996</c:v>
                </c:pt>
                <c:pt idx="14">
                  <c:v>36.85</c:v>
                </c:pt>
                <c:pt idx="16">
                  <c:v>38.936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3A9-4FF6-9FD3-27C2309CA9B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59.1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60.8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A9-4FF6-9FD3-27C2309CA9B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8.2629999999999999</c:v>
                </c:pt>
                <c:pt idx="1">
                  <c:v>10.685</c:v>
                </c:pt>
                <c:pt idx="2">
                  <c:v>0.874</c:v>
                </c:pt>
                <c:pt idx="3">
                  <c:v>0.50800000000000001</c:v>
                </c:pt>
                <c:pt idx="4">
                  <c:v>0.76700000000000002</c:v>
                </c:pt>
                <c:pt idx="5">
                  <c:v>12.213999999999999</c:v>
                </c:pt>
                <c:pt idx="6">
                  <c:v>7.4380000000000006</c:v>
                </c:pt>
                <c:pt idx="7">
                  <c:v>6.5600000000000005</c:v>
                </c:pt>
                <c:pt idx="8">
                  <c:v>34.877000000000002</c:v>
                </c:pt>
                <c:pt idx="9">
                  <c:v>8.6059999999999999</c:v>
                </c:pt>
                <c:pt idx="10">
                  <c:v>10.262</c:v>
                </c:pt>
                <c:pt idx="11">
                  <c:v>9.1359999999999992</c:v>
                </c:pt>
                <c:pt idx="12">
                  <c:v>13.615</c:v>
                </c:pt>
                <c:pt idx="13">
                  <c:v>20.295000000000002</c:v>
                </c:pt>
                <c:pt idx="14">
                  <c:v>11.920999999999999</c:v>
                </c:pt>
                <c:pt idx="15">
                  <c:v>40.006000000000007</c:v>
                </c:pt>
                <c:pt idx="16">
                  <c:v>4.7799999999999994</c:v>
                </c:pt>
                <c:pt idx="17">
                  <c:v>1.8520000000000001</c:v>
                </c:pt>
                <c:pt idx="18">
                  <c:v>1.9379999999999999</c:v>
                </c:pt>
                <c:pt idx="19">
                  <c:v>1.7829999999999999</c:v>
                </c:pt>
                <c:pt idx="20">
                  <c:v>1.28</c:v>
                </c:pt>
                <c:pt idx="21">
                  <c:v>0.216</c:v>
                </c:pt>
                <c:pt idx="23">
                  <c:v>0.66999999999999993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3A9-4FF6-9FD3-27C2309CA9B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3A9-4FF6-9FD3-27C2309CA9B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3A9-4FF6-9FD3-27C2309CA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138.03</c:v>
                </c:pt>
                <c:pt idx="1">
                  <c:v>136.43</c:v>
                </c:pt>
                <c:pt idx="2">
                  <c:v>125.34</c:v>
                </c:pt>
                <c:pt idx="3">
                  <c:v>129.6</c:v>
                </c:pt>
                <c:pt idx="4">
                  <c:v>130.68</c:v>
                </c:pt>
                <c:pt idx="5">
                  <c:v>137.82</c:v>
                </c:pt>
                <c:pt idx="6">
                  <c:v>183.71</c:v>
                </c:pt>
                <c:pt idx="7">
                  <c:v>184.59</c:v>
                </c:pt>
                <c:pt idx="8">
                  <c:v>148.91999999999999</c:v>
                </c:pt>
                <c:pt idx="9">
                  <c:v>128.49</c:v>
                </c:pt>
                <c:pt idx="10">
                  <c:v>104.1</c:v>
                </c:pt>
                <c:pt idx="11">
                  <c:v>88.39</c:v>
                </c:pt>
                <c:pt idx="12">
                  <c:v>81.22</c:v>
                </c:pt>
                <c:pt idx="13">
                  <c:v>80.44</c:v>
                </c:pt>
                <c:pt idx="14">
                  <c:v>100.22</c:v>
                </c:pt>
                <c:pt idx="15">
                  <c:v>133.38999999999999</c:v>
                </c:pt>
                <c:pt idx="16">
                  <c:v>179.3</c:v>
                </c:pt>
                <c:pt idx="17">
                  <c:v>226.66</c:v>
                </c:pt>
                <c:pt idx="18">
                  <c:v>238.99</c:v>
                </c:pt>
                <c:pt idx="19">
                  <c:v>239.59</c:v>
                </c:pt>
                <c:pt idx="20">
                  <c:v>184.7</c:v>
                </c:pt>
                <c:pt idx="21">
                  <c:v>177.86</c:v>
                </c:pt>
                <c:pt idx="22">
                  <c:v>151.38</c:v>
                </c:pt>
                <c:pt idx="23">
                  <c:v>132.88999999999999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3A9-4FF6-9FD3-27C2309CA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118.46299999999999</v>
      </c>
      <c r="C4" s="18">
        <v>26.943999999999999</v>
      </c>
      <c r="D4" s="18">
        <v>9.9469999999999992</v>
      </c>
      <c r="E4" s="18">
        <v>10.427</v>
      </c>
      <c r="F4" s="18">
        <v>7.75</v>
      </c>
      <c r="G4" s="18">
        <v>59.093000000000004</v>
      </c>
      <c r="H4" s="18">
        <v>32.64</v>
      </c>
      <c r="I4" s="18">
        <v>77.504999999999995</v>
      </c>
      <c r="J4" s="18">
        <v>100.426</v>
      </c>
      <c r="K4" s="18">
        <v>139.69299999999998</v>
      </c>
      <c r="L4" s="18">
        <v>92.534999999999997</v>
      </c>
      <c r="M4" s="18">
        <v>65.170000000000016</v>
      </c>
      <c r="N4" s="18">
        <v>66.772999999999996</v>
      </c>
      <c r="O4" s="18">
        <v>77.074999999999989</v>
      </c>
      <c r="P4" s="18">
        <v>66.311000000000007</v>
      </c>
      <c r="Q4" s="18">
        <v>117.05799999999999</v>
      </c>
      <c r="R4" s="18">
        <v>65.822000000000003</v>
      </c>
      <c r="S4" s="18">
        <v>136.91399999999999</v>
      </c>
      <c r="T4" s="18">
        <v>88.524000000000001</v>
      </c>
      <c r="U4" s="18">
        <v>81.245000000000005</v>
      </c>
      <c r="V4" s="18">
        <v>43.960999999999999</v>
      </c>
      <c r="W4" s="18">
        <v>49.085999999999999</v>
      </c>
      <c r="X4" s="18">
        <v>79.52600000000001</v>
      </c>
      <c r="Y4" s="18">
        <v>54.957000000000001</v>
      </c>
      <c r="Z4" s="19"/>
      <c r="AA4" s="20">
        <f>SUM(B4:Z4)</f>
        <v>1667.8450000000003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138.03</v>
      </c>
      <c r="C7" s="28">
        <v>136.43</v>
      </c>
      <c r="D7" s="28">
        <v>125.34</v>
      </c>
      <c r="E7" s="28">
        <v>129.6</v>
      </c>
      <c r="F7" s="28">
        <v>130.68</v>
      </c>
      <c r="G7" s="28">
        <v>137.82</v>
      </c>
      <c r="H7" s="28">
        <v>183.71</v>
      </c>
      <c r="I7" s="28">
        <v>184.59</v>
      </c>
      <c r="J7" s="28">
        <v>148.91999999999999</v>
      </c>
      <c r="K7" s="28">
        <v>128.49</v>
      </c>
      <c r="L7" s="28">
        <v>104.1</v>
      </c>
      <c r="M7" s="28">
        <v>88.39</v>
      </c>
      <c r="N7" s="28">
        <v>81.22</v>
      </c>
      <c r="O7" s="28">
        <v>80.44</v>
      </c>
      <c r="P7" s="28">
        <v>100.22</v>
      </c>
      <c r="Q7" s="28">
        <v>133.38999999999999</v>
      </c>
      <c r="R7" s="28">
        <v>179.3</v>
      </c>
      <c r="S7" s="28">
        <v>226.66</v>
      </c>
      <c r="T7" s="28">
        <v>238.99</v>
      </c>
      <c r="U7" s="28">
        <v>239.59</v>
      </c>
      <c r="V7" s="28">
        <v>184.7</v>
      </c>
      <c r="W7" s="28">
        <v>177.86</v>
      </c>
      <c r="X7" s="28">
        <v>151.38</v>
      </c>
      <c r="Y7" s="28">
        <v>132.88999999999999</v>
      </c>
      <c r="Z7" s="29"/>
      <c r="AA7" s="30">
        <f>IF(SUM(B7:Z7)&lt;&gt;0,AVERAGEIF(B7:Z7,"&lt;&gt;"""),"")</f>
        <v>148.44750000000002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55.875</v>
      </c>
      <c r="H12" s="52">
        <v>19.893000000000001</v>
      </c>
      <c r="I12" s="52">
        <v>32.893000000000001</v>
      </c>
      <c r="J12" s="52">
        <v>49.667000000000002</v>
      </c>
      <c r="K12" s="52">
        <v>64.863</v>
      </c>
      <c r="L12" s="52"/>
      <c r="M12" s="52"/>
      <c r="N12" s="52"/>
      <c r="O12" s="52"/>
      <c r="P12" s="52"/>
      <c r="Q12" s="52">
        <v>116.82</v>
      </c>
      <c r="R12" s="52">
        <v>18.795000000000002</v>
      </c>
      <c r="S12" s="52">
        <v>109.702</v>
      </c>
      <c r="T12" s="52">
        <v>46.986000000000004</v>
      </c>
      <c r="U12" s="52">
        <v>46.426000000000002</v>
      </c>
      <c r="V12" s="52">
        <v>15.52</v>
      </c>
      <c r="W12" s="52">
        <v>16.175999999999998</v>
      </c>
      <c r="X12" s="52">
        <v>64.2</v>
      </c>
      <c r="Y12" s="52">
        <v>54.448999999999998</v>
      </c>
      <c r="Z12" s="53"/>
      <c r="AA12" s="54">
        <f t="shared" si="0"/>
        <v>712.2650000000001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0.61299999999999999</v>
      </c>
      <c r="C14" s="57">
        <v>3.4440000000000004</v>
      </c>
      <c r="D14" s="57">
        <v>2.1970000000000001</v>
      </c>
      <c r="E14" s="57">
        <v>4.2970000000000006</v>
      </c>
      <c r="F14" s="57">
        <v>2.7700000000000005</v>
      </c>
      <c r="G14" s="57">
        <v>3.218</v>
      </c>
      <c r="H14" s="57">
        <v>7.2729999999999997</v>
      </c>
      <c r="I14" s="57">
        <v>26.847999999999999</v>
      </c>
      <c r="J14" s="57">
        <v>42.36</v>
      </c>
      <c r="K14" s="57">
        <v>68.37700000000001</v>
      </c>
      <c r="L14" s="57">
        <v>82.591000000000008</v>
      </c>
      <c r="M14" s="57">
        <v>62.900000000000006</v>
      </c>
      <c r="N14" s="57">
        <v>64.503</v>
      </c>
      <c r="O14" s="57">
        <v>64.784999999999997</v>
      </c>
      <c r="P14" s="57">
        <v>48.47</v>
      </c>
      <c r="Q14" s="57">
        <v>0.23799999999999999</v>
      </c>
      <c r="R14" s="57">
        <v>43.036999999999999</v>
      </c>
      <c r="S14" s="57">
        <v>27.212</v>
      </c>
      <c r="T14" s="57">
        <v>27.373000000000001</v>
      </c>
      <c r="U14" s="57">
        <v>32.070999999999998</v>
      </c>
      <c r="V14" s="57">
        <v>27.042999999999999</v>
      </c>
      <c r="W14" s="57">
        <v>32.06</v>
      </c>
      <c r="X14" s="57">
        <v>13.161999999999999</v>
      </c>
      <c r="Y14" s="57">
        <v>8.0000000000000002E-3</v>
      </c>
      <c r="Z14" s="58"/>
      <c r="AA14" s="59">
        <f t="shared" si="0"/>
        <v>686.85000000000014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0.61299999999999999</v>
      </c>
      <c r="C16" s="62">
        <f t="shared" si="1"/>
        <v>3.4440000000000004</v>
      </c>
      <c r="D16" s="62">
        <f t="shared" si="1"/>
        <v>2.1970000000000001</v>
      </c>
      <c r="E16" s="62">
        <f t="shared" si="1"/>
        <v>4.2970000000000006</v>
      </c>
      <c r="F16" s="62">
        <f t="shared" si="1"/>
        <v>2.7700000000000005</v>
      </c>
      <c r="G16" s="62">
        <f t="shared" si="1"/>
        <v>59.093000000000004</v>
      </c>
      <c r="H16" s="62">
        <f t="shared" si="1"/>
        <v>27.166</v>
      </c>
      <c r="I16" s="62">
        <f t="shared" si="1"/>
        <v>59.741</v>
      </c>
      <c r="J16" s="62">
        <f t="shared" si="1"/>
        <v>92.027000000000001</v>
      </c>
      <c r="K16" s="62">
        <f t="shared" si="1"/>
        <v>133.24</v>
      </c>
      <c r="L16" s="62">
        <f t="shared" si="1"/>
        <v>82.591000000000008</v>
      </c>
      <c r="M16" s="62">
        <f t="shared" si="1"/>
        <v>62.900000000000006</v>
      </c>
      <c r="N16" s="62">
        <f t="shared" si="1"/>
        <v>64.503</v>
      </c>
      <c r="O16" s="62">
        <f t="shared" si="1"/>
        <v>64.784999999999997</v>
      </c>
      <c r="P16" s="62">
        <f t="shared" si="1"/>
        <v>48.47</v>
      </c>
      <c r="Q16" s="62">
        <f t="shared" si="1"/>
        <v>117.05799999999999</v>
      </c>
      <c r="R16" s="62">
        <f t="shared" si="1"/>
        <v>61.832000000000001</v>
      </c>
      <c r="S16" s="62">
        <f t="shared" si="1"/>
        <v>136.91399999999999</v>
      </c>
      <c r="T16" s="62">
        <f t="shared" si="1"/>
        <v>74.359000000000009</v>
      </c>
      <c r="U16" s="62">
        <f t="shared" si="1"/>
        <v>78.497</v>
      </c>
      <c r="V16" s="62">
        <f t="shared" si="1"/>
        <v>42.563000000000002</v>
      </c>
      <c r="W16" s="62">
        <f t="shared" si="1"/>
        <v>48.236000000000004</v>
      </c>
      <c r="X16" s="62">
        <f t="shared" si="1"/>
        <v>77.361999999999995</v>
      </c>
      <c r="Y16" s="62">
        <f t="shared" si="1"/>
        <v>54.457000000000001</v>
      </c>
      <c r="Z16" s="63" t="str">
        <f t="shared" si="1"/>
        <v/>
      </c>
      <c r="AA16" s="64">
        <f>SUM(AA10:AA15)</f>
        <v>1399.1150000000002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2.0699999999999998</v>
      </c>
      <c r="E20" s="77"/>
      <c r="F20" s="77"/>
      <c r="G20" s="77"/>
      <c r="H20" s="77">
        <v>1.1240000000000001</v>
      </c>
      <c r="I20" s="77">
        <v>4.1399999999999997</v>
      </c>
      <c r="J20" s="77">
        <v>0.60599999999999998</v>
      </c>
      <c r="K20" s="77">
        <v>0.73699999999999999</v>
      </c>
      <c r="L20" s="77">
        <v>0.93300000000000005</v>
      </c>
      <c r="M20" s="77"/>
      <c r="N20" s="77"/>
      <c r="O20" s="77">
        <v>2.0699999999999998</v>
      </c>
      <c r="P20" s="77">
        <v>3.081</v>
      </c>
      <c r="Q20" s="77"/>
      <c r="R20" s="77">
        <v>0.54</v>
      </c>
      <c r="S20" s="77"/>
      <c r="T20" s="77">
        <v>1.446</v>
      </c>
      <c r="U20" s="77">
        <v>0.36099999999999999</v>
      </c>
      <c r="V20" s="77">
        <v>0.16700000000000001</v>
      </c>
      <c r="W20" s="77"/>
      <c r="X20" s="77"/>
      <c r="Y20" s="77"/>
      <c r="Z20" s="78"/>
      <c r="AA20" s="79">
        <f t="shared" si="2"/>
        <v>17.275000000000002</v>
      </c>
    </row>
    <row r="21" spans="1:27" ht="24.95" customHeight="1" x14ac:dyDescent="0.2">
      <c r="A21" s="75" t="s">
        <v>16</v>
      </c>
      <c r="B21" s="80">
        <v>0.25</v>
      </c>
      <c r="C21" s="81">
        <v>3.4</v>
      </c>
      <c r="D21" s="81">
        <v>5.68</v>
      </c>
      <c r="E21" s="81">
        <v>2.5299999999999998</v>
      </c>
      <c r="F21" s="81">
        <v>2.2799999999999998</v>
      </c>
      <c r="G21" s="81"/>
      <c r="H21" s="81">
        <v>4.3499999999999996</v>
      </c>
      <c r="I21" s="81">
        <v>13.624000000000001</v>
      </c>
      <c r="J21" s="81">
        <v>7.7930000000000001</v>
      </c>
      <c r="K21" s="81">
        <v>5.7160000000000002</v>
      </c>
      <c r="L21" s="81">
        <v>9.0109999999999992</v>
      </c>
      <c r="M21" s="81">
        <v>2.27</v>
      </c>
      <c r="N21" s="81">
        <v>2.27</v>
      </c>
      <c r="O21" s="81">
        <v>10.220000000000001</v>
      </c>
      <c r="P21" s="81">
        <v>14.76</v>
      </c>
      <c r="Q21" s="81"/>
      <c r="R21" s="81">
        <v>3.45</v>
      </c>
      <c r="S21" s="81"/>
      <c r="T21" s="81">
        <v>12.718999999999999</v>
      </c>
      <c r="U21" s="81">
        <v>2.387</v>
      </c>
      <c r="V21" s="81">
        <v>1.2310000000000001</v>
      </c>
      <c r="W21" s="81">
        <v>0.85</v>
      </c>
      <c r="X21" s="81">
        <v>2.1640000000000001</v>
      </c>
      <c r="Y21" s="81">
        <v>0.5</v>
      </c>
      <c r="Z21" s="78"/>
      <c r="AA21" s="79">
        <f t="shared" si="2"/>
        <v>107.455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0.25</v>
      </c>
      <c r="C26" s="88">
        <f t="shared" si="3"/>
        <v>3.4</v>
      </c>
      <c r="D26" s="88">
        <f t="shared" si="3"/>
        <v>7.75</v>
      </c>
      <c r="E26" s="88">
        <f t="shared" si="3"/>
        <v>2.5299999999999998</v>
      </c>
      <c r="F26" s="88">
        <f t="shared" si="3"/>
        <v>2.2799999999999998</v>
      </c>
      <c r="G26" s="88">
        <f t="shared" si="3"/>
        <v>0</v>
      </c>
      <c r="H26" s="88">
        <f t="shared" si="3"/>
        <v>5.4740000000000002</v>
      </c>
      <c r="I26" s="88">
        <f t="shared" si="3"/>
        <v>17.763999999999999</v>
      </c>
      <c r="J26" s="88">
        <f t="shared" si="3"/>
        <v>8.3990000000000009</v>
      </c>
      <c r="K26" s="88">
        <f t="shared" si="3"/>
        <v>6.4530000000000003</v>
      </c>
      <c r="L26" s="88">
        <f t="shared" si="3"/>
        <v>9.9439999999999991</v>
      </c>
      <c r="M26" s="88">
        <f t="shared" si="3"/>
        <v>2.27</v>
      </c>
      <c r="N26" s="88">
        <f t="shared" si="3"/>
        <v>2.27</v>
      </c>
      <c r="O26" s="88">
        <f t="shared" si="3"/>
        <v>12.290000000000001</v>
      </c>
      <c r="P26" s="88">
        <f t="shared" si="3"/>
        <v>17.841000000000001</v>
      </c>
      <c r="Q26" s="88">
        <f t="shared" si="3"/>
        <v>0</v>
      </c>
      <c r="R26" s="88">
        <f t="shared" si="3"/>
        <v>3.99</v>
      </c>
      <c r="S26" s="88">
        <f t="shared" si="3"/>
        <v>0</v>
      </c>
      <c r="T26" s="88">
        <f t="shared" si="3"/>
        <v>14.164999999999999</v>
      </c>
      <c r="U26" s="88">
        <f t="shared" si="3"/>
        <v>2.7480000000000002</v>
      </c>
      <c r="V26" s="88">
        <f t="shared" si="3"/>
        <v>1.3980000000000001</v>
      </c>
      <c r="W26" s="88">
        <f t="shared" si="3"/>
        <v>0.85</v>
      </c>
      <c r="X26" s="88">
        <f t="shared" si="3"/>
        <v>2.1640000000000001</v>
      </c>
      <c r="Y26" s="88">
        <f t="shared" si="3"/>
        <v>0.5</v>
      </c>
      <c r="Z26" s="89" t="str">
        <f t="shared" si="3"/>
        <v/>
      </c>
      <c r="AA26" s="90">
        <f>SUM(AA19:AA25)</f>
        <v>124.73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0.86299999999999999</v>
      </c>
      <c r="C30" s="77">
        <v>6.8440000000000003</v>
      </c>
      <c r="D30" s="77">
        <v>9.9469999999999992</v>
      </c>
      <c r="E30" s="77">
        <v>6.827</v>
      </c>
      <c r="F30" s="77">
        <v>5.05</v>
      </c>
      <c r="G30" s="77">
        <v>59.093000000000004</v>
      </c>
      <c r="H30" s="77">
        <v>32.64</v>
      </c>
      <c r="I30" s="77">
        <v>77.504999999999995</v>
      </c>
      <c r="J30" s="77">
        <v>100.426</v>
      </c>
      <c r="K30" s="77">
        <v>139.69300000000001</v>
      </c>
      <c r="L30" s="77">
        <v>92.534999999999997</v>
      </c>
      <c r="M30" s="77">
        <v>65.17</v>
      </c>
      <c r="N30" s="77">
        <v>66.772999999999996</v>
      </c>
      <c r="O30" s="77">
        <v>77.075000000000003</v>
      </c>
      <c r="P30" s="77">
        <v>66.311000000000007</v>
      </c>
      <c r="Q30" s="77">
        <v>117.05800000000001</v>
      </c>
      <c r="R30" s="77">
        <v>65.822000000000003</v>
      </c>
      <c r="S30" s="77">
        <v>136.91399999999999</v>
      </c>
      <c r="T30" s="77">
        <v>88.524000000000001</v>
      </c>
      <c r="U30" s="77">
        <v>81.245000000000005</v>
      </c>
      <c r="V30" s="77">
        <v>43.960999999999999</v>
      </c>
      <c r="W30" s="77">
        <v>49.085999999999999</v>
      </c>
      <c r="X30" s="77">
        <v>79.525999999999996</v>
      </c>
      <c r="Y30" s="77">
        <v>54.957000000000001</v>
      </c>
      <c r="Z30" s="78"/>
      <c r="AA30" s="79">
        <f>SUM(B30:Z30)</f>
        <v>1523.8450000000003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0.86299999999999999</v>
      </c>
      <c r="C32" s="62">
        <f t="shared" ref="C32:Z32" si="4">IF(LEN(C$2)&gt;0,SUM(C29:C31),"")</f>
        <v>6.8440000000000003</v>
      </c>
      <c r="D32" s="62">
        <f t="shared" si="4"/>
        <v>9.9469999999999992</v>
      </c>
      <c r="E32" s="62">
        <f t="shared" si="4"/>
        <v>6.827</v>
      </c>
      <c r="F32" s="62">
        <f t="shared" si="4"/>
        <v>5.05</v>
      </c>
      <c r="G32" s="62">
        <f t="shared" si="4"/>
        <v>59.093000000000004</v>
      </c>
      <c r="H32" s="62">
        <f t="shared" si="4"/>
        <v>32.64</v>
      </c>
      <c r="I32" s="62">
        <f t="shared" si="4"/>
        <v>77.504999999999995</v>
      </c>
      <c r="J32" s="62">
        <f t="shared" si="4"/>
        <v>100.426</v>
      </c>
      <c r="K32" s="62">
        <f t="shared" si="4"/>
        <v>139.69300000000001</v>
      </c>
      <c r="L32" s="62">
        <f t="shared" si="4"/>
        <v>92.534999999999997</v>
      </c>
      <c r="M32" s="62">
        <f t="shared" si="4"/>
        <v>65.17</v>
      </c>
      <c r="N32" s="62">
        <f t="shared" si="4"/>
        <v>66.772999999999996</v>
      </c>
      <c r="O32" s="62">
        <f t="shared" si="4"/>
        <v>77.075000000000003</v>
      </c>
      <c r="P32" s="62">
        <f t="shared" si="4"/>
        <v>66.311000000000007</v>
      </c>
      <c r="Q32" s="62">
        <f t="shared" si="4"/>
        <v>117.05800000000001</v>
      </c>
      <c r="R32" s="62">
        <f t="shared" si="4"/>
        <v>65.822000000000003</v>
      </c>
      <c r="S32" s="62">
        <f t="shared" si="4"/>
        <v>136.91399999999999</v>
      </c>
      <c r="T32" s="62">
        <f t="shared" si="4"/>
        <v>88.524000000000001</v>
      </c>
      <c r="U32" s="62">
        <f t="shared" si="4"/>
        <v>81.245000000000005</v>
      </c>
      <c r="V32" s="62">
        <f t="shared" si="4"/>
        <v>43.960999999999999</v>
      </c>
      <c r="W32" s="62">
        <f t="shared" si="4"/>
        <v>49.085999999999999</v>
      </c>
      <c r="X32" s="62">
        <f t="shared" si="4"/>
        <v>79.525999999999996</v>
      </c>
      <c r="Y32" s="62">
        <f t="shared" si="4"/>
        <v>54.957000000000001</v>
      </c>
      <c r="Z32" s="63" t="str">
        <f t="shared" si="4"/>
        <v/>
      </c>
      <c r="AA32" s="64">
        <f>SUM(AA29:AA31)</f>
        <v>1523.8450000000003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117.6</v>
      </c>
      <c r="C39" s="99">
        <v>20.100000000000001</v>
      </c>
      <c r="D39" s="99"/>
      <c r="E39" s="99">
        <v>3.6</v>
      </c>
      <c r="F39" s="99">
        <v>2.7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143.99999999999997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117.6</v>
      </c>
      <c r="C40" s="88">
        <f t="shared" si="6"/>
        <v>20.100000000000001</v>
      </c>
      <c r="D40" s="88">
        <f t="shared" si="6"/>
        <v>0</v>
      </c>
      <c r="E40" s="88">
        <f t="shared" si="6"/>
        <v>3.6</v>
      </c>
      <c r="F40" s="88">
        <f t="shared" si="6"/>
        <v>2.7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143.99999999999997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117.6</v>
      </c>
      <c r="C47" s="99">
        <v>20.100000000000001</v>
      </c>
      <c r="D47" s="99"/>
      <c r="E47" s="99">
        <v>3.6</v>
      </c>
      <c r="F47" s="99">
        <v>2.7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143.99999999999997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117.6</v>
      </c>
      <c r="C49" s="88">
        <f t="shared" ref="C49:Z49" si="8">IF(LEN(C$2)&gt;0,SUM(C43:C48),"")</f>
        <v>20.100000000000001</v>
      </c>
      <c r="D49" s="88">
        <f t="shared" si="8"/>
        <v>0</v>
      </c>
      <c r="E49" s="88">
        <f t="shared" si="8"/>
        <v>3.6</v>
      </c>
      <c r="F49" s="88">
        <f t="shared" si="8"/>
        <v>2.7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143.99999999999997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118.46299999999999</v>
      </c>
      <c r="C52" s="88">
        <f t="shared" si="10"/>
        <v>26.944000000000003</v>
      </c>
      <c r="D52" s="88">
        <f t="shared" si="10"/>
        <v>9.9469999999999992</v>
      </c>
      <c r="E52" s="88">
        <f t="shared" si="10"/>
        <v>10.427</v>
      </c>
      <c r="F52" s="88">
        <f t="shared" si="10"/>
        <v>7.7500000000000009</v>
      </c>
      <c r="G52" s="88">
        <f t="shared" si="10"/>
        <v>59.093000000000004</v>
      </c>
      <c r="H52" s="88">
        <f t="shared" si="10"/>
        <v>32.64</v>
      </c>
      <c r="I52" s="88">
        <f t="shared" si="10"/>
        <v>77.504999999999995</v>
      </c>
      <c r="J52" s="88">
        <f t="shared" si="10"/>
        <v>100.426</v>
      </c>
      <c r="K52" s="88">
        <f t="shared" si="10"/>
        <v>139.69300000000001</v>
      </c>
      <c r="L52" s="88">
        <f t="shared" si="10"/>
        <v>92.535000000000011</v>
      </c>
      <c r="M52" s="88">
        <f t="shared" si="10"/>
        <v>65.17</v>
      </c>
      <c r="N52" s="88">
        <f t="shared" si="10"/>
        <v>66.772999999999996</v>
      </c>
      <c r="O52" s="88">
        <f t="shared" si="10"/>
        <v>77.075000000000003</v>
      </c>
      <c r="P52" s="88">
        <f t="shared" si="10"/>
        <v>66.311000000000007</v>
      </c>
      <c r="Q52" s="88">
        <f t="shared" si="10"/>
        <v>117.05799999999999</v>
      </c>
      <c r="R52" s="88">
        <f t="shared" si="10"/>
        <v>65.822000000000003</v>
      </c>
      <c r="S52" s="88">
        <f t="shared" si="10"/>
        <v>136.91399999999999</v>
      </c>
      <c r="T52" s="88">
        <f t="shared" si="10"/>
        <v>88.524000000000001</v>
      </c>
      <c r="U52" s="88">
        <f t="shared" si="10"/>
        <v>81.245000000000005</v>
      </c>
      <c r="V52" s="88">
        <f t="shared" si="10"/>
        <v>43.961000000000006</v>
      </c>
      <c r="W52" s="88">
        <f t="shared" si="10"/>
        <v>49.086000000000006</v>
      </c>
      <c r="X52" s="88">
        <f t="shared" si="10"/>
        <v>79.525999999999996</v>
      </c>
      <c r="Y52" s="88">
        <f t="shared" si="10"/>
        <v>54.957000000000001</v>
      </c>
      <c r="Z52" s="89" t="str">
        <f t="shared" si="10"/>
        <v/>
      </c>
      <c r="AA52" s="104">
        <f>SUM(B52:Z52)</f>
        <v>1667.8450000000003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118.46299999999999</v>
      </c>
      <c r="C4" s="18">
        <v>26.923999999999999</v>
      </c>
      <c r="D4" s="18">
        <v>9.9469999999999992</v>
      </c>
      <c r="E4" s="18">
        <v>10.432</v>
      </c>
      <c r="F4" s="18">
        <v>7.7260000000000009</v>
      </c>
      <c r="G4" s="18">
        <v>59.093000000000004</v>
      </c>
      <c r="H4" s="18">
        <v>32.64</v>
      </c>
      <c r="I4" s="18">
        <v>77.525999999999996</v>
      </c>
      <c r="J4" s="18">
        <v>100.42599999999999</v>
      </c>
      <c r="K4" s="18">
        <v>139.69300000000001</v>
      </c>
      <c r="L4" s="18">
        <v>92.534999999999982</v>
      </c>
      <c r="M4" s="18">
        <v>65.17</v>
      </c>
      <c r="N4" s="18">
        <v>66.772999999999996</v>
      </c>
      <c r="O4" s="18">
        <v>77.075000000000003</v>
      </c>
      <c r="P4" s="18">
        <v>66.311000000000007</v>
      </c>
      <c r="Q4" s="18">
        <v>117.05800000000001</v>
      </c>
      <c r="R4" s="18">
        <v>65.822000000000003</v>
      </c>
      <c r="S4" s="18">
        <v>136.91399999999999</v>
      </c>
      <c r="T4" s="18">
        <v>88.524000000000001</v>
      </c>
      <c r="U4" s="18">
        <v>81.245000000000005</v>
      </c>
      <c r="V4" s="18">
        <v>43.960999999999999</v>
      </c>
      <c r="W4" s="18">
        <v>49.085999999999999</v>
      </c>
      <c r="X4" s="18">
        <v>79.551000000000002</v>
      </c>
      <c r="Y4" s="18">
        <v>54.957000000000008</v>
      </c>
      <c r="Z4" s="19"/>
      <c r="AA4" s="20">
        <f>SUM(B4:Z4)</f>
        <v>1667.8520000000001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138.03</v>
      </c>
      <c r="C7" s="28">
        <v>136.43</v>
      </c>
      <c r="D7" s="28">
        <v>125.34</v>
      </c>
      <c r="E7" s="28">
        <v>129.6</v>
      </c>
      <c r="F7" s="28">
        <v>130.68</v>
      </c>
      <c r="G7" s="28">
        <v>137.82</v>
      </c>
      <c r="H7" s="28">
        <v>183.71</v>
      </c>
      <c r="I7" s="28">
        <v>184.59</v>
      </c>
      <c r="J7" s="28">
        <v>148.91999999999999</v>
      </c>
      <c r="K7" s="28">
        <v>128.49</v>
      </c>
      <c r="L7" s="28">
        <v>104.1</v>
      </c>
      <c r="M7" s="28">
        <v>88.39</v>
      </c>
      <c r="N7" s="28">
        <v>81.22</v>
      </c>
      <c r="O7" s="28">
        <v>80.44</v>
      </c>
      <c r="P7" s="28">
        <v>100.22</v>
      </c>
      <c r="Q7" s="28">
        <v>133.38999999999999</v>
      </c>
      <c r="R7" s="28">
        <v>179.3</v>
      </c>
      <c r="S7" s="28">
        <v>226.66</v>
      </c>
      <c r="T7" s="28">
        <v>238.99</v>
      </c>
      <c r="U7" s="28">
        <v>239.59</v>
      </c>
      <c r="V7" s="28">
        <v>184.7</v>
      </c>
      <c r="W7" s="28">
        <v>177.86</v>
      </c>
      <c r="X7" s="28">
        <v>151.38</v>
      </c>
      <c r="Y7" s="28">
        <v>132.88999999999999</v>
      </c>
      <c r="Z7" s="29"/>
      <c r="AA7" s="30">
        <f>IF(SUM(B7:Z7)&lt;&gt;0,AVERAGEIF(B7:Z7,"&lt;&gt;"""),"")</f>
        <v>148.44750000000002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93.816000000000003</v>
      </c>
      <c r="C12" s="52"/>
      <c r="D12" s="52"/>
      <c r="E12" s="52"/>
      <c r="F12" s="52"/>
      <c r="G12" s="52"/>
      <c r="H12" s="52"/>
      <c r="I12" s="52"/>
      <c r="J12" s="52"/>
      <c r="K12" s="52">
        <v>104.67700000000001</v>
      </c>
      <c r="L12" s="52">
        <v>53.957999999999998</v>
      </c>
      <c r="M12" s="52">
        <v>40.900999999999996</v>
      </c>
      <c r="N12" s="52">
        <v>38.784999999999997</v>
      </c>
      <c r="O12" s="52">
        <v>33.272999999999996</v>
      </c>
      <c r="P12" s="52">
        <v>36.85</v>
      </c>
      <c r="Q12" s="52"/>
      <c r="R12" s="52">
        <v>38.936</v>
      </c>
      <c r="S12" s="52">
        <v>50</v>
      </c>
      <c r="T12" s="52">
        <v>50</v>
      </c>
      <c r="U12" s="52">
        <v>50</v>
      </c>
      <c r="V12" s="52"/>
      <c r="W12" s="52"/>
      <c r="X12" s="52"/>
      <c r="Y12" s="52"/>
      <c r="Z12" s="53"/>
      <c r="AA12" s="54">
        <f t="shared" si="0"/>
        <v>591.19599999999991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8.2629999999999999</v>
      </c>
      <c r="C14" s="57">
        <v>10.685</v>
      </c>
      <c r="D14" s="57">
        <v>0.874</v>
      </c>
      <c r="E14" s="57">
        <v>0.50800000000000001</v>
      </c>
      <c r="F14" s="57">
        <v>0.76700000000000002</v>
      </c>
      <c r="G14" s="57">
        <v>12.213999999999999</v>
      </c>
      <c r="H14" s="57">
        <v>7.4380000000000006</v>
      </c>
      <c r="I14" s="57">
        <v>6.5600000000000005</v>
      </c>
      <c r="J14" s="57">
        <v>34.877000000000002</v>
      </c>
      <c r="K14" s="57">
        <v>8.6059999999999999</v>
      </c>
      <c r="L14" s="57">
        <v>10.262</v>
      </c>
      <c r="M14" s="57">
        <v>9.1359999999999992</v>
      </c>
      <c r="N14" s="57">
        <v>13.615</v>
      </c>
      <c r="O14" s="57">
        <v>20.295000000000002</v>
      </c>
      <c r="P14" s="57">
        <v>11.920999999999999</v>
      </c>
      <c r="Q14" s="57">
        <v>40.006000000000007</v>
      </c>
      <c r="R14" s="57">
        <v>4.7799999999999994</v>
      </c>
      <c r="S14" s="57">
        <v>1.8520000000000001</v>
      </c>
      <c r="T14" s="57">
        <v>1.9379999999999999</v>
      </c>
      <c r="U14" s="57">
        <v>1.7829999999999999</v>
      </c>
      <c r="V14" s="57">
        <v>1.28</v>
      </c>
      <c r="W14" s="57">
        <v>0.216</v>
      </c>
      <c r="X14" s="57"/>
      <c r="Y14" s="57">
        <v>0.66999999999999993</v>
      </c>
      <c r="Z14" s="58"/>
      <c r="AA14" s="59">
        <f t="shared" si="0"/>
        <v>208.54599999999996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102.07900000000001</v>
      </c>
      <c r="C16" s="62">
        <f t="shared" ref="C16:Z16" si="1">IF(LEN(C$2)&gt;0,SUM(C10:C15),"")</f>
        <v>10.685</v>
      </c>
      <c r="D16" s="62">
        <f t="shared" si="1"/>
        <v>0.874</v>
      </c>
      <c r="E16" s="62">
        <f t="shared" si="1"/>
        <v>0.50800000000000001</v>
      </c>
      <c r="F16" s="62">
        <f t="shared" si="1"/>
        <v>0.76700000000000002</v>
      </c>
      <c r="G16" s="62">
        <f t="shared" si="1"/>
        <v>12.213999999999999</v>
      </c>
      <c r="H16" s="62">
        <f t="shared" si="1"/>
        <v>7.4380000000000006</v>
      </c>
      <c r="I16" s="62">
        <f t="shared" si="1"/>
        <v>6.5600000000000005</v>
      </c>
      <c r="J16" s="62">
        <f t="shared" si="1"/>
        <v>34.877000000000002</v>
      </c>
      <c r="K16" s="62">
        <f t="shared" si="1"/>
        <v>113.283</v>
      </c>
      <c r="L16" s="62">
        <f t="shared" si="1"/>
        <v>64.22</v>
      </c>
      <c r="M16" s="62">
        <f t="shared" si="1"/>
        <v>50.036999999999992</v>
      </c>
      <c r="N16" s="62">
        <f t="shared" si="1"/>
        <v>52.4</v>
      </c>
      <c r="O16" s="62">
        <f t="shared" si="1"/>
        <v>53.567999999999998</v>
      </c>
      <c r="P16" s="62">
        <f t="shared" si="1"/>
        <v>48.771000000000001</v>
      </c>
      <c r="Q16" s="62">
        <f t="shared" si="1"/>
        <v>40.006000000000007</v>
      </c>
      <c r="R16" s="62">
        <f t="shared" si="1"/>
        <v>43.716000000000001</v>
      </c>
      <c r="S16" s="62">
        <f t="shared" si="1"/>
        <v>51.851999999999997</v>
      </c>
      <c r="T16" s="62">
        <f t="shared" si="1"/>
        <v>51.938000000000002</v>
      </c>
      <c r="U16" s="62">
        <f t="shared" si="1"/>
        <v>51.783000000000001</v>
      </c>
      <c r="V16" s="62">
        <f t="shared" si="1"/>
        <v>1.28</v>
      </c>
      <c r="W16" s="62">
        <f t="shared" si="1"/>
        <v>0.216</v>
      </c>
      <c r="X16" s="62">
        <f t="shared" si="1"/>
        <v>0</v>
      </c>
      <c r="Y16" s="62">
        <f t="shared" si="1"/>
        <v>0.66999999999999993</v>
      </c>
      <c r="Z16" s="63" t="str">
        <f t="shared" si="1"/>
        <v/>
      </c>
      <c r="AA16" s="64">
        <f>SUM(AA10:AA15)</f>
        <v>799.74199999999985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22.6</v>
      </c>
    </row>
    <row r="20" spans="1:27" ht="24.95" customHeight="1" x14ac:dyDescent="0.2">
      <c r="A20" s="75" t="s">
        <v>15</v>
      </c>
      <c r="B20" s="76">
        <v>5.9879999999999995</v>
      </c>
      <c r="C20" s="77">
        <v>5.923</v>
      </c>
      <c r="D20" s="77">
        <v>0.67700000000000005</v>
      </c>
      <c r="E20" s="77">
        <v>0.67700000000000005</v>
      </c>
      <c r="F20" s="77">
        <v>0.68600000000000005</v>
      </c>
      <c r="G20" s="77">
        <v>9.6039999999999992</v>
      </c>
      <c r="H20" s="77">
        <v>7.3550000000000004</v>
      </c>
      <c r="I20" s="77">
        <v>0.61699999999999999</v>
      </c>
      <c r="J20" s="77">
        <v>8.7530000000000001</v>
      </c>
      <c r="K20" s="77">
        <v>6.9979999999999993</v>
      </c>
      <c r="L20" s="77">
        <v>6.8380000000000001</v>
      </c>
      <c r="M20" s="77">
        <v>0.85200000000000009</v>
      </c>
      <c r="N20" s="77">
        <v>0.84600000000000009</v>
      </c>
      <c r="O20" s="77">
        <v>0.754</v>
      </c>
      <c r="P20" s="77">
        <v>0.59</v>
      </c>
      <c r="Q20" s="77">
        <v>6.9089999999999998</v>
      </c>
      <c r="R20" s="77">
        <v>5.6849999999999996</v>
      </c>
      <c r="S20" s="77">
        <v>9.1689999999999987</v>
      </c>
      <c r="T20" s="77">
        <v>6.2329999999999997</v>
      </c>
      <c r="U20" s="77">
        <v>6.202</v>
      </c>
      <c r="V20" s="77">
        <v>7.5410000000000013</v>
      </c>
      <c r="W20" s="77">
        <v>7.4020000000000001</v>
      </c>
      <c r="X20" s="77">
        <v>5.92</v>
      </c>
      <c r="Y20" s="77">
        <v>9.3320000000000007</v>
      </c>
      <c r="Z20" s="78"/>
      <c r="AA20" s="79">
        <f t="shared" si="2"/>
        <v>121.55099999999999</v>
      </c>
    </row>
    <row r="21" spans="1:27" ht="24.95" customHeight="1" x14ac:dyDescent="0.2">
      <c r="A21" s="75" t="s">
        <v>16</v>
      </c>
      <c r="B21" s="80">
        <v>8.0960000000000001</v>
      </c>
      <c r="C21" s="81">
        <v>8.2160000000000011</v>
      </c>
      <c r="D21" s="81">
        <v>6.2960000000000003</v>
      </c>
      <c r="E21" s="81">
        <v>4.4470000000000001</v>
      </c>
      <c r="F21" s="81">
        <v>6.2729999999999997</v>
      </c>
      <c r="G21" s="81">
        <v>37.274999999999999</v>
      </c>
      <c r="H21" s="81">
        <v>17.847000000000001</v>
      </c>
      <c r="I21" s="81">
        <v>11.248999999999999</v>
      </c>
      <c r="J21" s="81">
        <v>56.795999999999999</v>
      </c>
      <c r="K21" s="81">
        <v>19.411999999999999</v>
      </c>
      <c r="L21" s="81">
        <v>19.177</v>
      </c>
      <c r="M21" s="81">
        <v>12.180999999999999</v>
      </c>
      <c r="N21" s="81">
        <v>11.427</v>
      </c>
      <c r="O21" s="81">
        <v>17.952999999999999</v>
      </c>
      <c r="P21" s="81">
        <v>16.95</v>
      </c>
      <c r="Q21" s="81">
        <v>64.343000000000004</v>
      </c>
      <c r="R21" s="81">
        <v>16.420999999999999</v>
      </c>
      <c r="S21" s="81">
        <v>75.893000000000001</v>
      </c>
      <c r="T21" s="81">
        <v>30.352999999999998</v>
      </c>
      <c r="U21" s="81">
        <v>23.259999999999998</v>
      </c>
      <c r="V21" s="81">
        <v>35.14</v>
      </c>
      <c r="W21" s="81">
        <v>41.468000000000004</v>
      </c>
      <c r="X21" s="81">
        <v>12.831</v>
      </c>
      <c r="Y21" s="81">
        <v>44.954999999999998</v>
      </c>
      <c r="Z21" s="78"/>
      <c r="AA21" s="79">
        <f t="shared" si="2"/>
        <v>598.25900000000001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16.384</v>
      </c>
      <c r="C26" s="88">
        <f t="shared" ref="C26:Z26" si="3">IF(LEN(C$2)&gt;0,SUM(C19:C25),"")</f>
        <v>16.239000000000001</v>
      </c>
      <c r="D26" s="88">
        <f t="shared" si="3"/>
        <v>9.0730000000000004</v>
      </c>
      <c r="E26" s="88">
        <f t="shared" si="3"/>
        <v>9.9239999999999995</v>
      </c>
      <c r="F26" s="88">
        <f t="shared" si="3"/>
        <v>6.9589999999999996</v>
      </c>
      <c r="G26" s="88">
        <f t="shared" si="3"/>
        <v>46.878999999999998</v>
      </c>
      <c r="H26" s="88">
        <f t="shared" si="3"/>
        <v>25.202000000000002</v>
      </c>
      <c r="I26" s="88">
        <f t="shared" si="3"/>
        <v>11.866</v>
      </c>
      <c r="J26" s="88">
        <f t="shared" si="3"/>
        <v>65.549000000000007</v>
      </c>
      <c r="K26" s="88">
        <f t="shared" si="3"/>
        <v>26.409999999999997</v>
      </c>
      <c r="L26" s="88">
        <f t="shared" si="3"/>
        <v>28.314999999999998</v>
      </c>
      <c r="M26" s="88">
        <f t="shared" si="3"/>
        <v>15.132999999999999</v>
      </c>
      <c r="N26" s="88">
        <f t="shared" si="3"/>
        <v>14.372999999999999</v>
      </c>
      <c r="O26" s="88">
        <f t="shared" si="3"/>
        <v>23.506999999999998</v>
      </c>
      <c r="P26" s="88">
        <f t="shared" si="3"/>
        <v>17.54</v>
      </c>
      <c r="Q26" s="88">
        <f t="shared" si="3"/>
        <v>71.25200000000001</v>
      </c>
      <c r="R26" s="88">
        <f t="shared" si="3"/>
        <v>22.105999999999998</v>
      </c>
      <c r="S26" s="88">
        <f t="shared" si="3"/>
        <v>85.061999999999998</v>
      </c>
      <c r="T26" s="88">
        <f t="shared" si="3"/>
        <v>36.585999999999999</v>
      </c>
      <c r="U26" s="88">
        <f t="shared" si="3"/>
        <v>29.461999999999996</v>
      </c>
      <c r="V26" s="88">
        <f t="shared" si="3"/>
        <v>42.681000000000004</v>
      </c>
      <c r="W26" s="88">
        <f t="shared" si="3"/>
        <v>48.870000000000005</v>
      </c>
      <c r="X26" s="88">
        <f t="shared" si="3"/>
        <v>18.750999999999998</v>
      </c>
      <c r="Y26" s="88">
        <f t="shared" si="3"/>
        <v>54.286999999999999</v>
      </c>
      <c r="Z26" s="89" t="str">
        <f t="shared" si="3"/>
        <v/>
      </c>
      <c r="AA26" s="90">
        <f>SUM(AA19:AA25)</f>
        <v>742.41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118.46299999999999</v>
      </c>
      <c r="C30" s="77">
        <v>26.923999999999999</v>
      </c>
      <c r="D30" s="77">
        <v>9.9469999999999992</v>
      </c>
      <c r="E30" s="77">
        <v>10.432</v>
      </c>
      <c r="F30" s="77">
        <v>7.726</v>
      </c>
      <c r="G30" s="77">
        <v>59.093000000000004</v>
      </c>
      <c r="H30" s="77">
        <v>32.64</v>
      </c>
      <c r="I30" s="77">
        <v>18.425999999999998</v>
      </c>
      <c r="J30" s="77">
        <v>100.426</v>
      </c>
      <c r="K30" s="77">
        <v>139.69300000000001</v>
      </c>
      <c r="L30" s="77">
        <v>92.534999999999997</v>
      </c>
      <c r="M30" s="77">
        <v>65.17</v>
      </c>
      <c r="N30" s="77">
        <v>66.772999999999996</v>
      </c>
      <c r="O30" s="77">
        <v>77.075000000000003</v>
      </c>
      <c r="P30" s="77">
        <v>66.311000000000007</v>
      </c>
      <c r="Q30" s="77">
        <v>111.258</v>
      </c>
      <c r="R30" s="77">
        <v>65.822000000000003</v>
      </c>
      <c r="S30" s="77">
        <v>136.91399999999999</v>
      </c>
      <c r="T30" s="77">
        <v>88.524000000000001</v>
      </c>
      <c r="U30" s="77">
        <v>81.245000000000005</v>
      </c>
      <c r="V30" s="77">
        <v>43.960999999999999</v>
      </c>
      <c r="W30" s="77">
        <v>49.085999999999999</v>
      </c>
      <c r="X30" s="77">
        <v>18.751000000000001</v>
      </c>
      <c r="Y30" s="77">
        <v>54.957000000000001</v>
      </c>
      <c r="Z30" s="78"/>
      <c r="AA30" s="79">
        <f>SUM(B30:Z30)</f>
        <v>1542.152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118.46299999999999</v>
      </c>
      <c r="C32" s="62">
        <f t="shared" ref="C32:Z32" si="4">IF(LEN(C$2)&gt;0,SUM(C29:C31),"")</f>
        <v>26.923999999999999</v>
      </c>
      <c r="D32" s="62">
        <f t="shared" si="4"/>
        <v>9.9469999999999992</v>
      </c>
      <c r="E32" s="62">
        <f t="shared" si="4"/>
        <v>10.432</v>
      </c>
      <c r="F32" s="62">
        <f t="shared" si="4"/>
        <v>7.726</v>
      </c>
      <c r="G32" s="62">
        <f t="shared" si="4"/>
        <v>59.093000000000004</v>
      </c>
      <c r="H32" s="62">
        <f t="shared" si="4"/>
        <v>32.64</v>
      </c>
      <c r="I32" s="62">
        <f t="shared" si="4"/>
        <v>18.425999999999998</v>
      </c>
      <c r="J32" s="62">
        <f t="shared" si="4"/>
        <v>100.426</v>
      </c>
      <c r="K32" s="62">
        <f t="shared" si="4"/>
        <v>139.69300000000001</v>
      </c>
      <c r="L32" s="62">
        <f t="shared" si="4"/>
        <v>92.534999999999997</v>
      </c>
      <c r="M32" s="62">
        <f t="shared" si="4"/>
        <v>65.17</v>
      </c>
      <c r="N32" s="62">
        <f t="shared" si="4"/>
        <v>66.772999999999996</v>
      </c>
      <c r="O32" s="62">
        <f t="shared" si="4"/>
        <v>77.075000000000003</v>
      </c>
      <c r="P32" s="62">
        <f t="shared" si="4"/>
        <v>66.311000000000007</v>
      </c>
      <c r="Q32" s="62">
        <f t="shared" si="4"/>
        <v>111.258</v>
      </c>
      <c r="R32" s="62">
        <f t="shared" si="4"/>
        <v>65.822000000000003</v>
      </c>
      <c r="S32" s="62">
        <f t="shared" si="4"/>
        <v>136.91399999999999</v>
      </c>
      <c r="T32" s="62">
        <f t="shared" si="4"/>
        <v>88.524000000000001</v>
      </c>
      <c r="U32" s="62">
        <f t="shared" si="4"/>
        <v>81.245000000000005</v>
      </c>
      <c r="V32" s="62">
        <f t="shared" si="4"/>
        <v>43.960999999999999</v>
      </c>
      <c r="W32" s="62">
        <f t="shared" si="4"/>
        <v>49.085999999999999</v>
      </c>
      <c r="X32" s="62">
        <f t="shared" si="4"/>
        <v>18.751000000000001</v>
      </c>
      <c r="Y32" s="62">
        <f t="shared" si="4"/>
        <v>54.957000000000001</v>
      </c>
      <c r="Z32" s="63" t="str">
        <f t="shared" si="4"/>
        <v/>
      </c>
      <c r="AA32" s="64">
        <f>SUM(AA29:AA31)</f>
        <v>1542.152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59.1</v>
      </c>
      <c r="J39" s="99"/>
      <c r="K39" s="99"/>
      <c r="L39" s="99"/>
      <c r="M39" s="99"/>
      <c r="N39" s="99"/>
      <c r="O39" s="99"/>
      <c r="P39" s="99"/>
      <c r="Q39" s="99">
        <v>5.8</v>
      </c>
      <c r="R39" s="99"/>
      <c r="S39" s="99"/>
      <c r="T39" s="99"/>
      <c r="U39" s="99"/>
      <c r="V39" s="99"/>
      <c r="W39" s="99"/>
      <c r="X39" s="99">
        <v>60.8</v>
      </c>
      <c r="Y39" s="99"/>
      <c r="Z39" s="100"/>
      <c r="AA39" s="79">
        <f t="shared" si="5"/>
        <v>125.7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59.1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60.8</v>
      </c>
      <c r="Y40" s="88">
        <f t="shared" si="6"/>
        <v>0</v>
      </c>
      <c r="Z40" s="89" t="str">
        <f t="shared" si="6"/>
        <v/>
      </c>
      <c r="AA40" s="90">
        <f t="shared" si="5"/>
        <v>125.7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59.1</v>
      </c>
      <c r="J47" s="99"/>
      <c r="K47" s="99"/>
      <c r="L47" s="99"/>
      <c r="M47" s="99"/>
      <c r="N47" s="99"/>
      <c r="O47" s="99"/>
      <c r="P47" s="99"/>
      <c r="Q47" s="99">
        <v>5.8</v>
      </c>
      <c r="R47" s="99"/>
      <c r="S47" s="99"/>
      <c r="T47" s="99"/>
      <c r="U47" s="99"/>
      <c r="V47" s="99"/>
      <c r="W47" s="99"/>
      <c r="X47" s="99">
        <v>60.8</v>
      </c>
      <c r="Y47" s="99"/>
      <c r="Z47" s="100"/>
      <c r="AA47" s="79">
        <f t="shared" si="7"/>
        <v>125.7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59.1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60.8</v>
      </c>
      <c r="Y49" s="88">
        <f t="shared" si="8"/>
        <v>0</v>
      </c>
      <c r="Z49" s="89" t="str">
        <f t="shared" si="8"/>
        <v/>
      </c>
      <c r="AA49" s="90">
        <f t="shared" si="7"/>
        <v>125.7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118.46300000000001</v>
      </c>
      <c r="C52" s="88">
        <f t="shared" ref="C52:Z52" si="10">IF(LEN(C$2)&gt;0,SUM(C10:C15)+C26+C40,"")</f>
        <v>26.923999999999999</v>
      </c>
      <c r="D52" s="88">
        <f t="shared" si="10"/>
        <v>9.947000000000001</v>
      </c>
      <c r="E52" s="88">
        <f t="shared" si="10"/>
        <v>10.431999999999999</v>
      </c>
      <c r="F52" s="88">
        <f t="shared" si="10"/>
        <v>7.726</v>
      </c>
      <c r="G52" s="88">
        <f t="shared" si="10"/>
        <v>59.092999999999996</v>
      </c>
      <c r="H52" s="88">
        <f t="shared" si="10"/>
        <v>32.64</v>
      </c>
      <c r="I52" s="88">
        <f t="shared" si="10"/>
        <v>77.52600000000001</v>
      </c>
      <c r="J52" s="88">
        <f t="shared" si="10"/>
        <v>100.42600000000002</v>
      </c>
      <c r="K52" s="88">
        <f t="shared" si="10"/>
        <v>139.69299999999998</v>
      </c>
      <c r="L52" s="88">
        <f t="shared" si="10"/>
        <v>92.534999999999997</v>
      </c>
      <c r="M52" s="88">
        <f t="shared" si="10"/>
        <v>65.169999999999987</v>
      </c>
      <c r="N52" s="88">
        <f t="shared" si="10"/>
        <v>66.772999999999996</v>
      </c>
      <c r="O52" s="88">
        <f t="shared" si="10"/>
        <v>77.074999999999989</v>
      </c>
      <c r="P52" s="88">
        <f t="shared" si="10"/>
        <v>66.311000000000007</v>
      </c>
      <c r="Q52" s="88">
        <f t="shared" si="10"/>
        <v>117.05800000000001</v>
      </c>
      <c r="R52" s="88">
        <f t="shared" si="10"/>
        <v>65.822000000000003</v>
      </c>
      <c r="S52" s="88">
        <f t="shared" si="10"/>
        <v>136.91399999999999</v>
      </c>
      <c r="T52" s="88">
        <f t="shared" si="10"/>
        <v>88.524000000000001</v>
      </c>
      <c r="U52" s="88">
        <f t="shared" si="10"/>
        <v>81.245000000000005</v>
      </c>
      <c r="V52" s="88">
        <f t="shared" si="10"/>
        <v>43.961000000000006</v>
      </c>
      <c r="W52" s="88">
        <f t="shared" si="10"/>
        <v>49.086000000000006</v>
      </c>
      <c r="X52" s="88">
        <f t="shared" si="10"/>
        <v>79.550999999999988</v>
      </c>
      <c r="Y52" s="88">
        <f t="shared" si="10"/>
        <v>54.957000000000001</v>
      </c>
      <c r="Z52" s="89" t="str">
        <f t="shared" si="10"/>
        <v/>
      </c>
      <c r="AA52" s="104">
        <f>SUM(B52:Z52)</f>
        <v>1667.8520000000001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-117.6</v>
      </c>
      <c r="C4" s="18">
        <v>-20.100000000000001</v>
      </c>
      <c r="D4" s="18"/>
      <c r="E4" s="18">
        <v>-3.6</v>
      </c>
      <c r="F4" s="18">
        <v>-2.7</v>
      </c>
      <c r="G4" s="18"/>
      <c r="H4" s="18"/>
      <c r="I4" s="18">
        <v>59.1</v>
      </c>
      <c r="J4" s="18"/>
      <c r="K4" s="18"/>
      <c r="L4" s="18"/>
      <c r="M4" s="18"/>
      <c r="N4" s="18"/>
      <c r="O4" s="18"/>
      <c r="P4" s="18"/>
      <c r="Q4" s="18">
        <v>5.8</v>
      </c>
      <c r="R4" s="18"/>
      <c r="S4" s="18"/>
      <c r="T4" s="18"/>
      <c r="U4" s="18"/>
      <c r="V4" s="18"/>
      <c r="W4" s="18"/>
      <c r="X4" s="18">
        <v>60.8</v>
      </c>
      <c r="Y4" s="18"/>
      <c r="Z4" s="19"/>
      <c r="AA4" s="111">
        <f>SUM(B4:Z4)</f>
        <v>-18.299999999999983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138.03</v>
      </c>
      <c r="C7" s="117">
        <v>136.43</v>
      </c>
      <c r="D7" s="117">
        <v>125.34</v>
      </c>
      <c r="E7" s="117">
        <v>129.6</v>
      </c>
      <c r="F7" s="117">
        <v>130.68</v>
      </c>
      <c r="G7" s="117">
        <v>137.82</v>
      </c>
      <c r="H7" s="117">
        <v>183.71</v>
      </c>
      <c r="I7" s="117">
        <v>184.59</v>
      </c>
      <c r="J7" s="117">
        <v>148.91999999999999</v>
      </c>
      <c r="K7" s="117">
        <v>128.49</v>
      </c>
      <c r="L7" s="117">
        <v>104.1</v>
      </c>
      <c r="M7" s="117">
        <v>88.39</v>
      </c>
      <c r="N7" s="117">
        <v>81.22</v>
      </c>
      <c r="O7" s="117">
        <v>80.44</v>
      </c>
      <c r="P7" s="117">
        <v>100.22</v>
      </c>
      <c r="Q7" s="117">
        <v>133.38999999999999</v>
      </c>
      <c r="R7" s="117">
        <v>179.3</v>
      </c>
      <c r="S7" s="117">
        <v>226.66</v>
      </c>
      <c r="T7" s="117">
        <v>238.99</v>
      </c>
      <c r="U7" s="117">
        <v>239.59</v>
      </c>
      <c r="V7" s="117">
        <v>184.7</v>
      </c>
      <c r="W7" s="117">
        <v>177.86</v>
      </c>
      <c r="X7" s="117">
        <v>151.38</v>
      </c>
      <c r="Y7" s="117">
        <v>132.88999999999999</v>
      </c>
      <c r="Z7" s="118"/>
      <c r="AA7" s="119">
        <f>IF(SUM(B7:Z7)&lt;&gt;0,AVERAGEIF(B7:Z7,"&lt;&gt;"""),"")</f>
        <v>148.44750000000002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117.6</v>
      </c>
      <c r="C15" s="133">
        <v>20.100000000000001</v>
      </c>
      <c r="D15" s="133"/>
      <c r="E15" s="133">
        <v>3.6</v>
      </c>
      <c r="F15" s="133">
        <v>2.7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143.99999999999997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117.6</v>
      </c>
      <c r="C16" s="135">
        <f t="shared" si="1"/>
        <v>20.100000000000001</v>
      </c>
      <c r="D16" s="135">
        <f t="shared" si="1"/>
        <v>0</v>
      </c>
      <c r="E16" s="135">
        <f t="shared" si="1"/>
        <v>3.6</v>
      </c>
      <c r="F16" s="135">
        <f t="shared" si="1"/>
        <v>2.7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143.99999999999997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59.1</v>
      </c>
      <c r="J23" s="133"/>
      <c r="K23" s="133"/>
      <c r="L23" s="133"/>
      <c r="M23" s="133"/>
      <c r="N23" s="133"/>
      <c r="O23" s="133"/>
      <c r="P23" s="133"/>
      <c r="Q23" s="133">
        <v>5.8</v>
      </c>
      <c r="R23" s="133"/>
      <c r="S23" s="133"/>
      <c r="T23" s="133"/>
      <c r="U23" s="133"/>
      <c r="V23" s="133"/>
      <c r="W23" s="133"/>
      <c r="X23" s="133">
        <v>60.8</v>
      </c>
      <c r="Y23" s="133"/>
      <c r="Z23" s="131"/>
      <c r="AA23" s="132">
        <f t="shared" si="2"/>
        <v>125.7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59.1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60.8</v>
      </c>
      <c r="Y24" s="135">
        <f t="shared" si="3"/>
        <v>0</v>
      </c>
      <c r="Z24" s="136" t="str">
        <f t="shared" si="3"/>
        <v/>
      </c>
      <c r="AA24" s="90">
        <f t="shared" si="2"/>
        <v>125.7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2025-02-20T14:38:21Z</dcterms:created>
  <dcterms:modified xsi:type="dcterms:W3CDTF">2025-02-20T14:38:23Z</dcterms:modified>
</cp:coreProperties>
</file>