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<sst xmlns="http://schemas.openxmlformats.org/spreadsheetml/2006/main" count="119" uniqueCount="54">
  <si>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18/02/2025 16:25:58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</si>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</sst>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4C-4B0E-BFB6-2A1DC2D618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145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C-4B0E-BFB6-2A1DC2D618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1.04</c:v>
                </c:pt>
                <c:pt idx="4">
                  <c:v>1.04</c:v>
                </c:pt>
                <c:pt idx="11">
                  <c:v>1.8140000000000001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C-4B0E-BFB6-2A1DC2D618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0.24</c:v>
                </c:pt>
                <c:pt idx="1">
                  <c:v>4.1500000000000004</c:v>
                </c:pt>
                <c:pt idx="2">
                  <c:v>7.31</c:v>
                </c:pt>
                <c:pt idx="3">
                  <c:v>1.01</c:v>
                </c:pt>
                <c:pt idx="4">
                  <c:v>2.12</c:v>
                </c:pt>
                <c:pt idx="5">
                  <c:v>0.24</c:v>
                </c:pt>
                <c:pt idx="10">
                  <c:v>10.398</c:v>
                </c:pt>
                <c:pt idx="11">
                  <c:v>6.2759999999999998</c:v>
                </c:pt>
                <c:pt idx="16">
                  <c:v>0.49</c:v>
                </c:pt>
                <c:pt idx="18">
                  <c:v>0.99</c:v>
                </c:pt>
                <c:pt idx="19">
                  <c:v>0.49</c:v>
                </c:pt>
                <c:pt idx="20">
                  <c:v>0.49</c:v>
                </c:pt>
                <c:pt idx="21">
                  <c:v>0.74</c:v>
                </c:pt>
                <c:pt idx="2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C-4B0E-BFB6-2A1DC2D618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4C-4B0E-BFB6-2A1DC2D618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4C-4B0E-BFB6-2A1DC2D618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4C-4B0E-BFB6-2A1DC2D618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4C-4B0E-BFB6-2A1DC2D618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4C-4B0E-BFB6-2A1DC2D618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41.594000000000001</c:v>
                </c:pt>
                <c:pt idx="1">
                  <c:v>75.747</c:v>
                </c:pt>
                <c:pt idx="2">
                  <c:v>35</c:v>
                </c:pt>
                <c:pt idx="3">
                  <c:v>25.65</c:v>
                </c:pt>
                <c:pt idx="4">
                  <c:v>35</c:v>
                </c:pt>
                <c:pt idx="5">
                  <c:v>97.004999999999995</c:v>
                </c:pt>
                <c:pt idx="6">
                  <c:v>25.584</c:v>
                </c:pt>
                <c:pt idx="8">
                  <c:v>29.994</c:v>
                </c:pt>
                <c:pt idx="9">
                  <c:v>51.4</c:v>
                </c:pt>
                <c:pt idx="12">
                  <c:v>91.87</c:v>
                </c:pt>
                <c:pt idx="13">
                  <c:v>81.852999999999994</c:v>
                </c:pt>
                <c:pt idx="15">
                  <c:v>78.756</c:v>
                </c:pt>
                <c:pt idx="16">
                  <c:v>42.49</c:v>
                </c:pt>
                <c:pt idx="17">
                  <c:v>49.537999999999997</c:v>
                </c:pt>
                <c:pt idx="18">
                  <c:v>25.216000000000001</c:v>
                </c:pt>
                <c:pt idx="19">
                  <c:v>52.813000000000002</c:v>
                </c:pt>
                <c:pt idx="20">
                  <c:v>45.427</c:v>
                </c:pt>
                <c:pt idx="22">
                  <c:v>35.75</c:v>
                </c:pt>
                <c:pt idx="23">
                  <c:v>56.463999999999999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4C-4B0E-BFB6-2A1DC2D6187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94.4</c:v>
                </c:pt>
                <c:pt idx="9">
                  <c:v>53.1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10.3</c:v>
                </c:pt>
                <c:pt idx="21">
                  <c:v>74.7</c:v>
                </c:pt>
                <c:pt idx="22">
                  <c:v>28.3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4C-4B0E-BFB6-2A1DC2D618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2.867</c:v>
                </c:pt>
                <c:pt idx="1">
                  <c:v>9.7170000000000005</c:v>
                </c:pt>
                <c:pt idx="2">
                  <c:v>10.142000000000001</c:v>
                </c:pt>
                <c:pt idx="3">
                  <c:v>3.3010000000000002</c:v>
                </c:pt>
                <c:pt idx="4">
                  <c:v>5.5449999999999999</c:v>
                </c:pt>
                <c:pt idx="5">
                  <c:v>2.3369999999999997</c:v>
                </c:pt>
                <c:pt idx="6">
                  <c:v>12.059999999999999</c:v>
                </c:pt>
                <c:pt idx="7">
                  <c:v>0.45900000000000002</c:v>
                </c:pt>
                <c:pt idx="8">
                  <c:v>6.742</c:v>
                </c:pt>
                <c:pt idx="9">
                  <c:v>0.52500000000000002</c:v>
                </c:pt>
                <c:pt idx="10">
                  <c:v>53.924999999999997</c:v>
                </c:pt>
                <c:pt idx="11">
                  <c:v>61.149000000000001</c:v>
                </c:pt>
                <c:pt idx="12">
                  <c:v>21.68</c:v>
                </c:pt>
                <c:pt idx="13">
                  <c:v>20.248999999999999</c:v>
                </c:pt>
                <c:pt idx="14">
                  <c:v>61.608000000000004</c:v>
                </c:pt>
                <c:pt idx="15">
                  <c:v>0.54600000000000004</c:v>
                </c:pt>
                <c:pt idx="16">
                  <c:v>0.503</c:v>
                </c:pt>
                <c:pt idx="17">
                  <c:v>0.72200000000000009</c:v>
                </c:pt>
                <c:pt idx="18">
                  <c:v>1.0780000000000001</c:v>
                </c:pt>
                <c:pt idx="19">
                  <c:v>0.92999999999999994</c:v>
                </c:pt>
                <c:pt idx="20">
                  <c:v>0.85</c:v>
                </c:pt>
                <c:pt idx="21">
                  <c:v>0.88500000000000001</c:v>
                </c:pt>
                <c:pt idx="22">
                  <c:v>0.81899999999999995</c:v>
                </c:pt>
                <c:pt idx="23">
                  <c:v>0.82799999999999996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4C-4B0E-BFB6-2A1DC2D618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4C-4B0E-BFB6-2A1DC2D618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4C-4B0E-BFB6-2A1DC2D61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140.19</c:v>
                </c:pt>
                <c:pt idx="1">
                  <c:v>144.9</c:v>
                </c:pt>
                <c:pt idx="2">
                  <c:v>141.5</c:v>
                </c:pt>
                <c:pt idx="3">
                  <c:v>132.38999999999999</c:v>
                </c:pt>
                <c:pt idx="4">
                  <c:v>139.07</c:v>
                </c:pt>
                <c:pt idx="5">
                  <c:v>143.66999999999999</c:v>
                </c:pt>
                <c:pt idx="6">
                  <c:v>179.35</c:v>
                </c:pt>
                <c:pt idx="7">
                  <c:v>201.92</c:v>
                </c:pt>
                <c:pt idx="8">
                  <c:v>173</c:v>
                </c:pt>
                <c:pt idx="9">
                  <c:v>155.41999999999999</c:v>
                </c:pt>
                <c:pt idx="10">
                  <c:v>115.37</c:v>
                </c:pt>
                <c:pt idx="11">
                  <c:v>118.23</c:v>
                </c:pt>
                <c:pt idx="12">
                  <c:v>108.35</c:v>
                </c:pt>
                <c:pt idx="13">
                  <c:v>108.7</c:v>
                </c:pt>
                <c:pt idx="14">
                  <c:v>125.83</c:v>
                </c:pt>
                <c:pt idx="15">
                  <c:v>145.86000000000001</c:v>
                </c:pt>
                <c:pt idx="16">
                  <c:v>165.2</c:v>
                </c:pt>
                <c:pt idx="17">
                  <c:v>175.91</c:v>
                </c:pt>
                <c:pt idx="18">
                  <c:v>169.13</c:v>
                </c:pt>
                <c:pt idx="19">
                  <c:v>167.56</c:v>
                </c:pt>
                <c:pt idx="20">
                  <c:v>163.9</c:v>
                </c:pt>
                <c:pt idx="21">
                  <c:v>152.41999999999999</c:v>
                </c:pt>
                <c:pt idx="22">
                  <c:v>150.15</c:v>
                </c:pt>
                <c:pt idx="23">
                  <c:v>134.04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4C-4B0E-BFB6-2A1DC2D61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FB-4BC5-BB61-1CC834B99C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FB-4BC5-BB61-1CC834B99C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6.1630000000000003</c:v>
                </c:pt>
                <c:pt idx="3">
                  <c:v>6.1879999999999997</c:v>
                </c:pt>
                <c:pt idx="4">
                  <c:v>0.79700000000000004</c:v>
                </c:pt>
                <c:pt idx="5">
                  <c:v>7.1800000000000006</c:v>
                </c:pt>
                <c:pt idx="6">
                  <c:v>7.6080000000000005</c:v>
                </c:pt>
                <c:pt idx="7">
                  <c:v>12.928000000000001</c:v>
                </c:pt>
                <c:pt idx="8">
                  <c:v>11.927</c:v>
                </c:pt>
                <c:pt idx="9">
                  <c:v>9.7829999999999995</c:v>
                </c:pt>
                <c:pt idx="10">
                  <c:v>8.0250000000000004</c:v>
                </c:pt>
                <c:pt idx="11">
                  <c:v>8.0300000000000011</c:v>
                </c:pt>
                <c:pt idx="12">
                  <c:v>7.9719999999999995</c:v>
                </c:pt>
                <c:pt idx="13">
                  <c:v>7.4160000000000004</c:v>
                </c:pt>
                <c:pt idx="14">
                  <c:v>6.863999999999999</c:v>
                </c:pt>
                <c:pt idx="15">
                  <c:v>6.5719999999999992</c:v>
                </c:pt>
                <c:pt idx="16">
                  <c:v>6.5719999999999992</c:v>
                </c:pt>
                <c:pt idx="17">
                  <c:v>6.55</c:v>
                </c:pt>
                <c:pt idx="18">
                  <c:v>6.4569999999999999</c:v>
                </c:pt>
                <c:pt idx="19">
                  <c:v>6.2350000000000003</c:v>
                </c:pt>
                <c:pt idx="20">
                  <c:v>6.351</c:v>
                </c:pt>
                <c:pt idx="21">
                  <c:v>7.9640000000000004</c:v>
                </c:pt>
                <c:pt idx="22">
                  <c:v>7.7910000000000004</c:v>
                </c:pt>
                <c:pt idx="23">
                  <c:v>6.141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FB-4BC5-BB61-1CC834B99C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6.9149999999999991</c:v>
                </c:pt>
                <c:pt idx="1">
                  <c:v>2.677</c:v>
                </c:pt>
                <c:pt idx="2">
                  <c:v>2.9470000000000001</c:v>
                </c:pt>
                <c:pt idx="3">
                  <c:v>9.7729999999999997</c:v>
                </c:pt>
                <c:pt idx="4">
                  <c:v>2.7429999999999999</c:v>
                </c:pt>
                <c:pt idx="5">
                  <c:v>18.502000000000002</c:v>
                </c:pt>
                <c:pt idx="6">
                  <c:v>22.404</c:v>
                </c:pt>
                <c:pt idx="7">
                  <c:v>48.085000000000008</c:v>
                </c:pt>
                <c:pt idx="8">
                  <c:v>51.943000000000005</c:v>
                </c:pt>
                <c:pt idx="9">
                  <c:v>47.797000000000004</c:v>
                </c:pt>
                <c:pt idx="10">
                  <c:v>22.325000000000003</c:v>
                </c:pt>
                <c:pt idx="11">
                  <c:v>30.706000000000003</c:v>
                </c:pt>
                <c:pt idx="12">
                  <c:v>44.334000000000003</c:v>
                </c:pt>
                <c:pt idx="13">
                  <c:v>30.067000000000004</c:v>
                </c:pt>
                <c:pt idx="14">
                  <c:v>22.545999999999999</c:v>
                </c:pt>
                <c:pt idx="15">
                  <c:v>61.661000000000001</c:v>
                </c:pt>
                <c:pt idx="16">
                  <c:v>25.783000000000001</c:v>
                </c:pt>
                <c:pt idx="17">
                  <c:v>15.432</c:v>
                </c:pt>
                <c:pt idx="18">
                  <c:v>13.848999999999998</c:v>
                </c:pt>
                <c:pt idx="19">
                  <c:v>13.141999999999999</c:v>
                </c:pt>
                <c:pt idx="20">
                  <c:v>50.254000000000005</c:v>
                </c:pt>
                <c:pt idx="21">
                  <c:v>61.817</c:v>
                </c:pt>
                <c:pt idx="22">
                  <c:v>54.57</c:v>
                </c:pt>
                <c:pt idx="23">
                  <c:v>48.850999999999999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FB-4BC5-BB61-1CC834B99C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FB-4BC5-BB61-1CC834B99C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FB-4BC5-BB61-1CC834B99C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FB-4BC5-BB61-1CC834B99C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6">
                  <c:v>31</c:v>
                </c:pt>
                <c:pt idx="7">
                  <c:v>31</c:v>
                </c:pt>
                <c:pt idx="8">
                  <c:v>31</c:v>
                </c:pt>
                <c:pt idx="9">
                  <c:v>26.244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FB-4BC5-BB61-1CC834B99C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FB-4BC5-BB61-1CC834B99C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17.623000000000001</c:v>
                </c:pt>
                <c:pt idx="5">
                  <c:v>54.837000000000003</c:v>
                </c:pt>
                <c:pt idx="10">
                  <c:v>26.181000000000001</c:v>
                </c:pt>
                <c:pt idx="11">
                  <c:v>20.806000000000001</c:v>
                </c:pt>
                <c:pt idx="12">
                  <c:v>18.710999999999999</c:v>
                </c:pt>
                <c:pt idx="13">
                  <c:v>21.728000000000002</c:v>
                </c:pt>
                <c:pt idx="14">
                  <c:v>23.132000000000001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FB-4BC5-BB61-1CC834B99CB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86.9</c:v>
                </c:pt>
                <c:pt idx="2">
                  <c:v>50.5</c:v>
                </c:pt>
                <c:pt idx="3">
                  <c:v>0</c:v>
                </c:pt>
                <c:pt idx="4">
                  <c:v>40.200000000000003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3.5</c:v>
                </c:pt>
                <c:pt idx="17">
                  <c:v>27.1</c:v>
                </c:pt>
                <c:pt idx="18">
                  <c:v>6.1</c:v>
                </c:pt>
                <c:pt idx="19">
                  <c:v>34.5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FB-4BC5-BB61-1CC834B99C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3">
                  <c:v>14</c:v>
                </c:pt>
                <c:pt idx="5">
                  <c:v>19.062999999999999</c:v>
                </c:pt>
                <c:pt idx="6">
                  <c:v>16.632000000000001</c:v>
                </c:pt>
                <c:pt idx="7">
                  <c:v>53.445999999999998</c:v>
                </c:pt>
                <c:pt idx="8">
                  <c:v>36.236000000000004</c:v>
                </c:pt>
                <c:pt idx="9">
                  <c:v>49.201000000000001</c:v>
                </c:pt>
                <c:pt idx="10">
                  <c:v>7.7919999999999998</c:v>
                </c:pt>
                <c:pt idx="11">
                  <c:v>9.697000000000001</c:v>
                </c:pt>
                <c:pt idx="12">
                  <c:v>42.533000000000001</c:v>
                </c:pt>
                <c:pt idx="13">
                  <c:v>42.890999999999998</c:v>
                </c:pt>
                <c:pt idx="14">
                  <c:v>9.0660000000000007</c:v>
                </c:pt>
                <c:pt idx="15">
                  <c:v>20.068999999999999</c:v>
                </c:pt>
                <c:pt idx="16">
                  <c:v>7.65</c:v>
                </c:pt>
                <c:pt idx="17">
                  <c:v>1.143</c:v>
                </c:pt>
                <c:pt idx="18">
                  <c:v>0.90900000000000003</c:v>
                </c:pt>
                <c:pt idx="19">
                  <c:v>0.309</c:v>
                </c:pt>
                <c:pt idx="20">
                  <c:v>0.47400000000000003</c:v>
                </c:pt>
                <c:pt idx="21">
                  <c:v>6.5329999999999995</c:v>
                </c:pt>
                <c:pt idx="22">
                  <c:v>2.9660000000000002</c:v>
                </c:pt>
                <c:pt idx="23">
                  <c:v>2.3000000000000003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FB-4BC5-BB61-1CC834B99C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FB-4BC5-BB61-1CC834B99C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FB-4BC5-BB61-1CC834B9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140.19</c:v>
                </c:pt>
                <c:pt idx="1">
                  <c:v>144.9</c:v>
                </c:pt>
                <c:pt idx="2">
                  <c:v>141.5</c:v>
                </c:pt>
                <c:pt idx="3">
                  <c:v>132.38999999999999</c:v>
                </c:pt>
                <c:pt idx="4">
                  <c:v>139.07</c:v>
                </c:pt>
                <c:pt idx="5">
                  <c:v>143.66999999999999</c:v>
                </c:pt>
                <c:pt idx="6">
                  <c:v>179.35</c:v>
                </c:pt>
                <c:pt idx="7">
                  <c:v>201.92</c:v>
                </c:pt>
                <c:pt idx="8">
                  <c:v>173</c:v>
                </c:pt>
                <c:pt idx="9">
                  <c:v>155.41999999999999</c:v>
                </c:pt>
                <c:pt idx="10">
                  <c:v>115.37</c:v>
                </c:pt>
                <c:pt idx="11">
                  <c:v>118.23</c:v>
                </c:pt>
                <c:pt idx="12">
                  <c:v>108.35</c:v>
                </c:pt>
                <c:pt idx="13">
                  <c:v>108.7</c:v>
                </c:pt>
                <c:pt idx="14">
                  <c:v>125.83</c:v>
                </c:pt>
                <c:pt idx="15">
                  <c:v>145.86000000000001</c:v>
                </c:pt>
                <c:pt idx="16">
                  <c:v>165.2</c:v>
                </c:pt>
                <c:pt idx="17">
                  <c:v>175.91</c:v>
                </c:pt>
                <c:pt idx="18">
                  <c:v>169.13</c:v>
                </c:pt>
                <c:pt idx="19">
                  <c:v>167.56</c:v>
                </c:pt>
                <c:pt idx="20">
                  <c:v>163.9</c:v>
                </c:pt>
                <c:pt idx="21">
                  <c:v>152.41999999999999</c:v>
                </c:pt>
                <c:pt idx="22">
                  <c:v>150.15</c:v>
                </c:pt>
                <c:pt idx="23">
                  <c:v>134.04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FB-4BC5-BB61-1CC834B9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44.701000000000001</v>
      </c>
      <c r="C4" s="18">
        <v>89.61399999999999</v>
      </c>
      <c r="D4" s="18">
        <v>53.492000000000004</v>
      </c>
      <c r="E4" s="18">
        <v>29.960999999999999</v>
      </c>
      <c r="F4" s="18">
        <v>43.704999999999998</v>
      </c>
      <c r="G4" s="18">
        <v>99.581999999999994</v>
      </c>
      <c r="H4" s="18">
        <v>77.644000000000005</v>
      </c>
      <c r="I4" s="18">
        <v>145.459</v>
      </c>
      <c r="J4" s="18">
        <v>131.136</v>
      </c>
      <c r="K4" s="18">
        <v>133.02500000000001</v>
      </c>
      <c r="L4" s="18">
        <v>64.322999999999993</v>
      </c>
      <c r="M4" s="18">
        <v>69.23899999999999</v>
      </c>
      <c r="N4" s="18">
        <v>113.55000000000001</v>
      </c>
      <c r="O4" s="18">
        <v>102.102</v>
      </c>
      <c r="P4" s="18">
        <v>61.608000000000004</v>
      </c>
      <c r="Q4" s="18">
        <v>88.302000000000007</v>
      </c>
      <c r="R4" s="18">
        <v>43.483000000000004</v>
      </c>
      <c r="S4" s="18">
        <v>50.26</v>
      </c>
      <c r="T4" s="18">
        <v>27.284000000000002</v>
      </c>
      <c r="U4" s="18">
        <v>54.233000000000004</v>
      </c>
      <c r="V4" s="18">
        <v>57.066999999999993</v>
      </c>
      <c r="W4" s="18">
        <v>76.325000000000003</v>
      </c>
      <c r="X4" s="18">
        <v>65.369</v>
      </c>
      <c r="Y4" s="18">
        <v>57.292000000000002</v>
      </c>
      <c r="Z4" s="19"/>
      <c r="AA4" s="20">
        <f>SUM(B4:Z4)</f>
        <v>1778.7559999999999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140.19</v>
      </c>
      <c r="C7" s="28">
        <v>144.9</v>
      </c>
      <c r="D7" s="28">
        <v>141.5</v>
      </c>
      <c r="E7" s="28">
        <v>132.38999999999999</v>
      </c>
      <c r="F7" s="28">
        <v>139.07</v>
      </c>
      <c r="G7" s="28">
        <v>143.66999999999999</v>
      </c>
      <c r="H7" s="28">
        <v>179.35</v>
      </c>
      <c r="I7" s="28">
        <v>201.92</v>
      </c>
      <c r="J7" s="28">
        <v>173</v>
      </c>
      <c r="K7" s="28">
        <v>155.41999999999999</v>
      </c>
      <c r="L7" s="28">
        <v>115.37</v>
      </c>
      <c r="M7" s="28">
        <v>118.23</v>
      </c>
      <c r="N7" s="28">
        <v>108.35</v>
      </c>
      <c r="O7" s="28">
        <v>108.7</v>
      </c>
      <c r="P7" s="28">
        <v>125.83</v>
      </c>
      <c r="Q7" s="28">
        <v>145.86000000000001</v>
      </c>
      <c r="R7" s="28">
        <v>165.2</v>
      </c>
      <c r="S7" s="28">
        <v>175.91</v>
      </c>
      <c r="T7" s="28">
        <v>169.13</v>
      </c>
      <c r="U7" s="28">
        <v>167.56</v>
      </c>
      <c r="V7" s="28">
        <v>163.9</v>
      </c>
      <c r="W7" s="28">
        <v>152.41999999999999</v>
      </c>
      <c r="X7" s="28">
        <v>150.15</v>
      </c>
      <c r="Y7" s="28">
        <v>134.04</v>
      </c>
      <c r="Z7" s="29"/>
      <c r="AA7" s="30">
        <f>IF(SUM(B7:Z7)&lt;&gt;0,AVERAGEIF(B7:Z7,"&lt;&gt;"""),"")</f>
        <v>148.00250000000003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41.594000000000001</v>
      </c>
      <c r="C12" s="52">
        <v>75.747</v>
      </c>
      <c r="D12" s="52">
        <v>35</v>
      </c>
      <c r="E12" s="52">
        <v>25.65</v>
      </c>
      <c r="F12" s="52">
        <v>35</v>
      </c>
      <c r="G12" s="52">
        <v>97.004999999999995</v>
      </c>
      <c r="H12" s="52">
        <v>25.584</v>
      </c>
      <c r="I12" s="52"/>
      <c r="J12" s="52">
        <v>29.994</v>
      </c>
      <c r="K12" s="52">
        <v>51.4</v>
      </c>
      <c r="L12" s="52"/>
      <c r="M12" s="52"/>
      <c r="N12" s="52">
        <v>91.87</v>
      </c>
      <c r="O12" s="52">
        <v>81.852999999999994</v>
      </c>
      <c r="P12" s="52"/>
      <c r="Q12" s="52">
        <v>78.756</v>
      </c>
      <c r="R12" s="52">
        <v>42.49</v>
      </c>
      <c r="S12" s="52">
        <v>49.537999999999997</v>
      </c>
      <c r="T12" s="52">
        <v>25.216000000000001</v>
      </c>
      <c r="U12" s="52">
        <v>52.813000000000002</v>
      </c>
      <c r="V12" s="52">
        <v>45.427</v>
      </c>
      <c r="W12" s="52"/>
      <c r="X12" s="52">
        <v>35.75</v>
      </c>
      <c r="Y12" s="52">
        <v>56.463999999999999</v>
      </c>
      <c r="Z12" s="53"/>
      <c r="AA12" s="54">
        <f t="shared" si="0"/>
        <v>977.15099999999984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2.867</v>
      </c>
      <c r="C14" s="57">
        <v>9.7170000000000005</v>
      </c>
      <c r="D14" s="57">
        <v>10.142000000000001</v>
      </c>
      <c r="E14" s="57">
        <v>3.3010000000000002</v>
      </c>
      <c r="F14" s="57">
        <v>5.5449999999999999</v>
      </c>
      <c r="G14" s="57">
        <v>2.3369999999999997</v>
      </c>
      <c r="H14" s="57">
        <v>12.059999999999999</v>
      </c>
      <c r="I14" s="57">
        <v>0.45900000000000002</v>
      </c>
      <c r="J14" s="57">
        <v>6.742</v>
      </c>
      <c r="K14" s="57">
        <v>0.52500000000000002</v>
      </c>
      <c r="L14" s="57">
        <v>53.924999999999997</v>
      </c>
      <c r="M14" s="57">
        <v>61.149000000000001</v>
      </c>
      <c r="N14" s="57">
        <v>21.68</v>
      </c>
      <c r="O14" s="57">
        <v>20.248999999999999</v>
      </c>
      <c r="P14" s="57">
        <v>61.608000000000004</v>
      </c>
      <c r="Q14" s="57">
        <v>0.54600000000000004</v>
      </c>
      <c r="R14" s="57">
        <v>0.503</v>
      </c>
      <c r="S14" s="57">
        <v>0.72200000000000009</v>
      </c>
      <c r="T14" s="57">
        <v>1.0780000000000001</v>
      </c>
      <c r="U14" s="57">
        <v>0.92999999999999994</v>
      </c>
      <c r="V14" s="57">
        <v>0.85</v>
      </c>
      <c r="W14" s="57">
        <v>0.88500000000000001</v>
      </c>
      <c r="X14" s="57">
        <v>0.81899999999999995</v>
      </c>
      <c r="Y14" s="57">
        <v>0.82799999999999996</v>
      </c>
      <c r="Z14" s="58"/>
      <c r="AA14" s="59">
        <f t="shared" si="0"/>
        <v>279.46699999999998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44.460999999999999</v>
      </c>
      <c r="C16" s="62">
        <f t="shared" si="1"/>
        <v>85.463999999999999</v>
      </c>
      <c r="D16" s="62">
        <f t="shared" si="1"/>
        <v>45.142000000000003</v>
      </c>
      <c r="E16" s="62">
        <f t="shared" si="1"/>
        <v>28.951000000000001</v>
      </c>
      <c r="F16" s="62">
        <f t="shared" si="1"/>
        <v>40.545000000000002</v>
      </c>
      <c r="G16" s="62">
        <f t="shared" si="1"/>
        <v>99.341999999999999</v>
      </c>
      <c r="H16" s="62">
        <f t="shared" si="1"/>
        <v>77.644000000000005</v>
      </c>
      <c r="I16" s="62">
        <f t="shared" si="1"/>
        <v>0.45900000000000002</v>
      </c>
      <c r="J16" s="62">
        <f t="shared" si="1"/>
        <v>36.735999999999997</v>
      </c>
      <c r="K16" s="62">
        <f t="shared" si="1"/>
        <v>51.924999999999997</v>
      </c>
      <c r="L16" s="62">
        <f t="shared" si="1"/>
        <v>53.924999999999997</v>
      </c>
      <c r="M16" s="62">
        <f t="shared" si="1"/>
        <v>61.149000000000001</v>
      </c>
      <c r="N16" s="62">
        <f t="shared" si="1"/>
        <v>113.55000000000001</v>
      </c>
      <c r="O16" s="62">
        <f t="shared" si="1"/>
        <v>102.10199999999999</v>
      </c>
      <c r="P16" s="62">
        <f t="shared" si="1"/>
        <v>61.608000000000004</v>
      </c>
      <c r="Q16" s="62">
        <f t="shared" si="1"/>
        <v>79.302000000000007</v>
      </c>
      <c r="R16" s="62">
        <f t="shared" si="1"/>
        <v>42.993000000000002</v>
      </c>
      <c r="S16" s="62">
        <f t="shared" si="1"/>
        <v>50.26</v>
      </c>
      <c r="T16" s="62">
        <f t="shared" si="1"/>
        <v>26.294</v>
      </c>
      <c r="U16" s="62">
        <f t="shared" si="1"/>
        <v>53.743000000000002</v>
      </c>
      <c r="V16" s="62">
        <f t="shared" si="1"/>
        <v>46.277000000000001</v>
      </c>
      <c r="W16" s="62">
        <f t="shared" si="1"/>
        <v>0.88500000000000001</v>
      </c>
      <c r="X16" s="62">
        <f t="shared" si="1"/>
        <v>36.569000000000003</v>
      </c>
      <c r="Y16" s="62">
        <f t="shared" si="1"/>
        <v>57.292000000000002</v>
      </c>
      <c r="Z16" s="63" t="str">
        <f t="shared" si="1"/>
        <v/>
      </c>
      <c r="AA16" s="64">
        <f>SUM(AA10:AA15)</f>
        <v>1296.6179999999999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145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173</v>
      </c>
    </row>
    <row r="20" spans="1:27" ht="24.95" customHeight="1" x14ac:dyDescent="0.2">
      <c r="A20" s="75" t="s">
        <v>15</v>
      </c>
      <c r="B20" s="76"/>
      <c r="C20" s="77"/>
      <c r="D20" s="77">
        <v>1.04</v>
      </c>
      <c r="E20" s="77"/>
      <c r="F20" s="77">
        <v>1.04</v>
      </c>
      <c r="G20" s="77"/>
      <c r="H20" s="77"/>
      <c r="I20" s="77"/>
      <c r="J20" s="77"/>
      <c r="K20" s="77"/>
      <c r="L20" s="77"/>
      <c r="M20" s="77">
        <v>1.8140000000000001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3.8940000000000001</v>
      </c>
    </row>
    <row r="21" spans="1:27" ht="24.95" customHeight="1" x14ac:dyDescent="0.2">
      <c r="A21" s="75" t="s">
        <v>16</v>
      </c>
      <c r="B21" s="80">
        <v>0.24</v>
      </c>
      <c r="C21" s="81">
        <v>4.1500000000000004</v>
      </c>
      <c r="D21" s="81">
        <v>7.31</v>
      </c>
      <c r="E21" s="81">
        <v>1.01</v>
      </c>
      <c r="F21" s="81">
        <v>2.12</v>
      </c>
      <c r="G21" s="81">
        <v>0.24</v>
      </c>
      <c r="H21" s="81"/>
      <c r="I21" s="81"/>
      <c r="J21" s="81"/>
      <c r="K21" s="81"/>
      <c r="L21" s="81">
        <v>10.398</v>
      </c>
      <c r="M21" s="81">
        <v>6.2759999999999998</v>
      </c>
      <c r="N21" s="81"/>
      <c r="O21" s="81"/>
      <c r="P21" s="81"/>
      <c r="Q21" s="81"/>
      <c r="R21" s="81">
        <v>0.49</v>
      </c>
      <c r="S21" s="81"/>
      <c r="T21" s="81">
        <v>0.99</v>
      </c>
      <c r="U21" s="81">
        <v>0.49</v>
      </c>
      <c r="V21" s="81">
        <v>0.49</v>
      </c>
      <c r="W21" s="81">
        <v>0.74</v>
      </c>
      <c r="X21" s="81">
        <v>0.5</v>
      </c>
      <c r="Y21" s="81"/>
      <c r="Z21" s="78"/>
      <c r="AA21" s="79">
        <f t="shared" si="2"/>
        <v>35.444000000000003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0.24</v>
      </c>
      <c r="C26" s="88">
        <f t="shared" si="3"/>
        <v>4.1500000000000004</v>
      </c>
      <c r="D26" s="88">
        <f t="shared" si="3"/>
        <v>8.35</v>
      </c>
      <c r="E26" s="88">
        <f t="shared" si="3"/>
        <v>1.01</v>
      </c>
      <c r="F26" s="88">
        <f t="shared" si="3"/>
        <v>3.16</v>
      </c>
      <c r="G26" s="88">
        <f t="shared" si="3"/>
        <v>0.24</v>
      </c>
      <c r="H26" s="88">
        <f t="shared" si="3"/>
        <v>0</v>
      </c>
      <c r="I26" s="88">
        <f t="shared" si="3"/>
        <v>145</v>
      </c>
      <c r="J26" s="88">
        <f t="shared" si="3"/>
        <v>0</v>
      </c>
      <c r="K26" s="88">
        <f t="shared" si="3"/>
        <v>28</v>
      </c>
      <c r="L26" s="88">
        <f t="shared" si="3"/>
        <v>10.398</v>
      </c>
      <c r="M26" s="88">
        <f t="shared" si="3"/>
        <v>8.09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0.49</v>
      </c>
      <c r="S26" s="88">
        <f t="shared" si="3"/>
        <v>0</v>
      </c>
      <c r="T26" s="88">
        <f t="shared" si="3"/>
        <v>0.99</v>
      </c>
      <c r="U26" s="88">
        <f t="shared" si="3"/>
        <v>0.49</v>
      </c>
      <c r="V26" s="88">
        <f t="shared" si="3"/>
        <v>0.49</v>
      </c>
      <c r="W26" s="88">
        <f t="shared" si="3"/>
        <v>0.74</v>
      </c>
      <c r="X26" s="88">
        <f t="shared" si="3"/>
        <v>0.5</v>
      </c>
      <c r="Y26" s="88">
        <f t="shared" si="3"/>
        <v>0</v>
      </c>
      <c r="Z26" s="89" t="str">
        <f t="shared" si="3"/>
        <v/>
      </c>
      <c r="AA26" s="90">
        <f>SUM(AA19:AA25)</f>
        <v>212.33800000000002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44.701000000000001</v>
      </c>
      <c r="C30" s="77">
        <v>89.614000000000004</v>
      </c>
      <c r="D30" s="77">
        <v>53.491999999999997</v>
      </c>
      <c r="E30" s="77">
        <v>29.960999999999999</v>
      </c>
      <c r="F30" s="77">
        <v>43.704999999999998</v>
      </c>
      <c r="G30" s="77">
        <v>99.581999999999994</v>
      </c>
      <c r="H30" s="77">
        <v>77.644000000000005</v>
      </c>
      <c r="I30" s="77">
        <v>145.459</v>
      </c>
      <c r="J30" s="77">
        <v>36.735999999999997</v>
      </c>
      <c r="K30" s="77">
        <v>79.924999999999997</v>
      </c>
      <c r="L30" s="77">
        <v>64.322999999999993</v>
      </c>
      <c r="M30" s="77">
        <v>69.239000000000004</v>
      </c>
      <c r="N30" s="77">
        <v>113.55</v>
      </c>
      <c r="O30" s="77">
        <v>102.102</v>
      </c>
      <c r="P30" s="77">
        <v>61.607999999999997</v>
      </c>
      <c r="Q30" s="77">
        <v>79.302000000000007</v>
      </c>
      <c r="R30" s="77">
        <v>43.482999999999997</v>
      </c>
      <c r="S30" s="77">
        <v>50.26</v>
      </c>
      <c r="T30" s="77">
        <v>27.283999999999999</v>
      </c>
      <c r="U30" s="77">
        <v>54.232999999999997</v>
      </c>
      <c r="V30" s="77">
        <v>46.767000000000003</v>
      </c>
      <c r="W30" s="77">
        <v>1.625</v>
      </c>
      <c r="X30" s="77">
        <v>37.069000000000003</v>
      </c>
      <c r="Y30" s="77">
        <v>57.292000000000002</v>
      </c>
      <c r="Z30" s="78"/>
      <c r="AA30" s="79">
        <f>SUM(B30:Z30)</f>
        <v>1508.9559999999997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44.701000000000001</v>
      </c>
      <c r="C32" s="62">
        <f t="shared" ref="C32:Z32" si="4">IF(LEN(C$2)&gt;0,SUM(C29:C31),"")</f>
        <v>89.614000000000004</v>
      </c>
      <c r="D32" s="62">
        <f t="shared" si="4"/>
        <v>53.491999999999997</v>
      </c>
      <c r="E32" s="62">
        <f t="shared" si="4"/>
        <v>29.960999999999999</v>
      </c>
      <c r="F32" s="62">
        <f t="shared" si="4"/>
        <v>43.704999999999998</v>
      </c>
      <c r="G32" s="62">
        <f t="shared" si="4"/>
        <v>99.581999999999994</v>
      </c>
      <c r="H32" s="62">
        <f t="shared" si="4"/>
        <v>77.644000000000005</v>
      </c>
      <c r="I32" s="62">
        <f t="shared" si="4"/>
        <v>145.459</v>
      </c>
      <c r="J32" s="62">
        <f t="shared" si="4"/>
        <v>36.735999999999997</v>
      </c>
      <c r="K32" s="62">
        <f t="shared" si="4"/>
        <v>79.924999999999997</v>
      </c>
      <c r="L32" s="62">
        <f t="shared" si="4"/>
        <v>64.322999999999993</v>
      </c>
      <c r="M32" s="62">
        <f t="shared" si="4"/>
        <v>69.239000000000004</v>
      </c>
      <c r="N32" s="62">
        <f t="shared" si="4"/>
        <v>113.55</v>
      </c>
      <c r="O32" s="62">
        <f t="shared" si="4"/>
        <v>102.102</v>
      </c>
      <c r="P32" s="62">
        <f t="shared" si="4"/>
        <v>61.607999999999997</v>
      </c>
      <c r="Q32" s="62">
        <f t="shared" si="4"/>
        <v>79.302000000000007</v>
      </c>
      <c r="R32" s="62">
        <f t="shared" si="4"/>
        <v>43.482999999999997</v>
      </c>
      <c r="S32" s="62">
        <f t="shared" si="4"/>
        <v>50.26</v>
      </c>
      <c r="T32" s="62">
        <f t="shared" si="4"/>
        <v>27.283999999999999</v>
      </c>
      <c r="U32" s="62">
        <f t="shared" si="4"/>
        <v>54.232999999999997</v>
      </c>
      <c r="V32" s="62">
        <f t="shared" si="4"/>
        <v>46.767000000000003</v>
      </c>
      <c r="W32" s="62">
        <f t="shared" si="4"/>
        <v>1.625</v>
      </c>
      <c r="X32" s="62">
        <f t="shared" si="4"/>
        <v>37.069000000000003</v>
      </c>
      <c r="Y32" s="62">
        <f t="shared" si="4"/>
        <v>57.292000000000002</v>
      </c>
      <c r="Z32" s="63" t="str">
        <f t="shared" si="4"/>
        <v/>
      </c>
      <c r="AA32" s="64">
        <f>SUM(AA29:AA31)</f>
        <v>1508.9559999999997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94.4</v>
      </c>
      <c r="K39" s="99">
        <v>53.1</v>
      </c>
      <c r="L39" s="99"/>
      <c r="M39" s="99"/>
      <c r="N39" s="99"/>
      <c r="O39" s="99"/>
      <c r="P39" s="99"/>
      <c r="Q39" s="99">
        <v>9</v>
      </c>
      <c r="R39" s="99"/>
      <c r="S39" s="99"/>
      <c r="T39" s="99"/>
      <c r="U39" s="99"/>
      <c r="V39" s="99">
        <v>10.3</v>
      </c>
      <c r="W39" s="99">
        <v>74.7</v>
      </c>
      <c r="X39" s="99">
        <v>28.3</v>
      </c>
      <c r="Y39" s="99"/>
      <c r="Z39" s="100"/>
      <c r="AA39" s="79">
        <f t="shared" si="5"/>
        <v>269.8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94.4</v>
      </c>
      <c r="K40" s="88">
        <f t="shared" si="6"/>
        <v>53.1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10.3</v>
      </c>
      <c r="W40" s="88">
        <f t="shared" si="6"/>
        <v>74.7</v>
      </c>
      <c r="X40" s="88">
        <f t="shared" si="6"/>
        <v>28.3</v>
      </c>
      <c r="Y40" s="88">
        <f t="shared" si="6"/>
        <v>0</v>
      </c>
      <c r="Z40" s="89" t="str">
        <f t="shared" si="6"/>
        <v/>
      </c>
      <c r="AA40" s="90">
        <f t="shared" si="5"/>
        <v>269.8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94.4</v>
      </c>
      <c r="K47" s="99">
        <v>53.1</v>
      </c>
      <c r="L47" s="99"/>
      <c r="M47" s="99"/>
      <c r="N47" s="99"/>
      <c r="O47" s="99"/>
      <c r="P47" s="99"/>
      <c r="Q47" s="99">
        <v>9</v>
      </c>
      <c r="R47" s="99"/>
      <c r="S47" s="99"/>
      <c r="T47" s="99"/>
      <c r="U47" s="99"/>
      <c r="V47" s="99">
        <v>10.3</v>
      </c>
      <c r="W47" s="99">
        <v>74.7</v>
      </c>
      <c r="X47" s="99">
        <v>28.3</v>
      </c>
      <c r="Y47" s="99"/>
      <c r="Z47" s="100"/>
      <c r="AA47" s="79">
        <f t="shared" si="7"/>
        <v>269.8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94.4</v>
      </c>
      <c r="K49" s="88">
        <f t="shared" si="8"/>
        <v>53.1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10.3</v>
      </c>
      <c r="W49" s="88">
        <f t="shared" si="8"/>
        <v>74.7</v>
      </c>
      <c r="X49" s="88">
        <f t="shared" si="8"/>
        <v>28.3</v>
      </c>
      <c r="Y49" s="88">
        <f t="shared" si="8"/>
        <v>0</v>
      </c>
      <c r="Z49" s="89" t="str">
        <f t="shared" si="8"/>
        <v/>
      </c>
      <c r="AA49" s="90">
        <f t="shared" si="7"/>
        <v>269.8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44.701000000000001</v>
      </c>
      <c r="C52" s="88">
        <f t="shared" si="10"/>
        <v>89.614000000000004</v>
      </c>
      <c r="D52" s="88">
        <f t="shared" si="10"/>
        <v>53.492000000000004</v>
      </c>
      <c r="E52" s="88">
        <f t="shared" si="10"/>
        <v>29.961000000000002</v>
      </c>
      <c r="F52" s="88">
        <f t="shared" si="10"/>
        <v>43.704999999999998</v>
      </c>
      <c r="G52" s="88">
        <f t="shared" si="10"/>
        <v>99.581999999999994</v>
      </c>
      <c r="H52" s="88">
        <f t="shared" si="10"/>
        <v>77.644000000000005</v>
      </c>
      <c r="I52" s="88">
        <f t="shared" si="10"/>
        <v>145.459</v>
      </c>
      <c r="J52" s="88">
        <f t="shared" si="10"/>
        <v>131.136</v>
      </c>
      <c r="K52" s="88">
        <f t="shared" si="10"/>
        <v>133.02500000000001</v>
      </c>
      <c r="L52" s="88">
        <f t="shared" si="10"/>
        <v>64.322999999999993</v>
      </c>
      <c r="M52" s="88">
        <f t="shared" si="10"/>
        <v>69.239000000000004</v>
      </c>
      <c r="N52" s="88">
        <f t="shared" si="10"/>
        <v>113.55000000000001</v>
      </c>
      <c r="O52" s="88">
        <f t="shared" si="10"/>
        <v>102.10199999999999</v>
      </c>
      <c r="P52" s="88">
        <f t="shared" si="10"/>
        <v>61.608000000000004</v>
      </c>
      <c r="Q52" s="88">
        <f t="shared" si="10"/>
        <v>88.302000000000007</v>
      </c>
      <c r="R52" s="88">
        <f t="shared" si="10"/>
        <v>43.483000000000004</v>
      </c>
      <c r="S52" s="88">
        <f t="shared" si="10"/>
        <v>50.26</v>
      </c>
      <c r="T52" s="88">
        <f t="shared" si="10"/>
        <v>27.283999999999999</v>
      </c>
      <c r="U52" s="88">
        <f t="shared" si="10"/>
        <v>54.233000000000004</v>
      </c>
      <c r="V52" s="88">
        <f t="shared" si="10"/>
        <v>57.067000000000007</v>
      </c>
      <c r="W52" s="88">
        <f t="shared" si="10"/>
        <v>76.325000000000003</v>
      </c>
      <c r="X52" s="88">
        <f t="shared" si="10"/>
        <v>65.369</v>
      </c>
      <c r="Y52" s="88">
        <f t="shared" si="10"/>
        <v>57.292000000000002</v>
      </c>
      <c r="Z52" s="89" t="str">
        <f t="shared" si="10"/>
        <v/>
      </c>
      <c r="AA52" s="104">
        <f>SUM(B52:Z52)</f>
        <v>1778.7559999999999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44.701000000000001</v>
      </c>
      <c r="C4" s="18">
        <v>89.576999999999998</v>
      </c>
      <c r="D4" s="18">
        <v>53.447000000000003</v>
      </c>
      <c r="E4" s="18">
        <v>29.960999999999999</v>
      </c>
      <c r="F4" s="18">
        <v>43.74</v>
      </c>
      <c r="G4" s="18">
        <v>99.581999999999994</v>
      </c>
      <c r="H4" s="18">
        <v>77.64400000000002</v>
      </c>
      <c r="I4" s="18">
        <v>145.459</v>
      </c>
      <c r="J4" s="18">
        <v>131.10600000000002</v>
      </c>
      <c r="K4" s="18">
        <v>133.02499999999998</v>
      </c>
      <c r="L4" s="18">
        <v>64.323000000000008</v>
      </c>
      <c r="M4" s="18">
        <v>69.239000000000004</v>
      </c>
      <c r="N4" s="18">
        <v>113.54999999999998</v>
      </c>
      <c r="O4" s="18">
        <v>102.102</v>
      </c>
      <c r="P4" s="18">
        <v>61.608000000000004</v>
      </c>
      <c r="Q4" s="18">
        <v>88.301999999999992</v>
      </c>
      <c r="R4" s="18">
        <v>43.505000000000003</v>
      </c>
      <c r="S4" s="18">
        <v>50.224999999999994</v>
      </c>
      <c r="T4" s="18">
        <v>27.315000000000001</v>
      </c>
      <c r="U4" s="18">
        <v>54.186</v>
      </c>
      <c r="V4" s="18">
        <v>57.079000000000008</v>
      </c>
      <c r="W4" s="18">
        <v>76.313999999999993</v>
      </c>
      <c r="X4" s="18">
        <v>65.326999999999998</v>
      </c>
      <c r="Y4" s="18">
        <v>57.292000000000002</v>
      </c>
      <c r="Z4" s="19"/>
      <c r="AA4" s="20">
        <f>SUM(B4:Z4)</f>
        <v>1778.6089999999999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140.19</v>
      </c>
      <c r="C7" s="28">
        <v>144.9</v>
      </c>
      <c r="D7" s="28">
        <v>141.5</v>
      </c>
      <c r="E7" s="28">
        <v>132.38999999999999</v>
      </c>
      <c r="F7" s="28">
        <v>139.07</v>
      </c>
      <c r="G7" s="28">
        <v>143.66999999999999</v>
      </c>
      <c r="H7" s="28">
        <v>179.35</v>
      </c>
      <c r="I7" s="28">
        <v>201.92</v>
      </c>
      <c r="J7" s="28">
        <v>173</v>
      </c>
      <c r="K7" s="28">
        <v>155.41999999999999</v>
      </c>
      <c r="L7" s="28">
        <v>115.37</v>
      </c>
      <c r="M7" s="28">
        <v>118.23</v>
      </c>
      <c r="N7" s="28">
        <v>108.35</v>
      </c>
      <c r="O7" s="28">
        <v>108.7</v>
      </c>
      <c r="P7" s="28">
        <v>125.83</v>
      </c>
      <c r="Q7" s="28">
        <v>145.86000000000001</v>
      </c>
      <c r="R7" s="28">
        <v>165.2</v>
      </c>
      <c r="S7" s="28">
        <v>175.91</v>
      </c>
      <c r="T7" s="28">
        <v>169.13</v>
      </c>
      <c r="U7" s="28">
        <v>167.56</v>
      </c>
      <c r="V7" s="28">
        <v>163.9</v>
      </c>
      <c r="W7" s="28">
        <v>152.41999999999999</v>
      </c>
      <c r="X7" s="28">
        <v>150.15</v>
      </c>
      <c r="Y7" s="28">
        <v>134.04</v>
      </c>
      <c r="Z7" s="29"/>
      <c r="AA7" s="30">
        <f>IF(SUM(B7:Z7)&lt;&gt;0,AVERAGEIF(B7:Z7,"&lt;&gt;"""),"")</f>
        <v>148.00250000000003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31</v>
      </c>
      <c r="I10" s="42">
        <v>31</v>
      </c>
      <c r="J10" s="42">
        <v>31</v>
      </c>
      <c r="K10" s="42">
        <v>26.244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119.244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17.623000000000001</v>
      </c>
      <c r="C12" s="52"/>
      <c r="D12" s="52"/>
      <c r="E12" s="52"/>
      <c r="F12" s="52"/>
      <c r="G12" s="52">
        <v>54.837000000000003</v>
      </c>
      <c r="H12" s="52"/>
      <c r="I12" s="52"/>
      <c r="J12" s="52"/>
      <c r="K12" s="52"/>
      <c r="L12" s="52">
        <v>26.181000000000001</v>
      </c>
      <c r="M12" s="52">
        <v>20.806000000000001</v>
      </c>
      <c r="N12" s="52">
        <v>18.710999999999999</v>
      </c>
      <c r="O12" s="52">
        <v>21.728000000000002</v>
      </c>
      <c r="P12" s="52">
        <v>23.132000000000001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183.01800000000003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/>
      <c r="D14" s="57"/>
      <c r="E14" s="57">
        <v>14</v>
      </c>
      <c r="F14" s="57"/>
      <c r="G14" s="57">
        <v>19.062999999999999</v>
      </c>
      <c r="H14" s="57">
        <v>16.632000000000001</v>
      </c>
      <c r="I14" s="57">
        <v>53.445999999999998</v>
      </c>
      <c r="J14" s="57">
        <v>36.236000000000004</v>
      </c>
      <c r="K14" s="57">
        <v>49.201000000000001</v>
      </c>
      <c r="L14" s="57">
        <v>7.7919999999999998</v>
      </c>
      <c r="M14" s="57">
        <v>9.697000000000001</v>
      </c>
      <c r="N14" s="57">
        <v>42.533000000000001</v>
      </c>
      <c r="O14" s="57">
        <v>42.890999999999998</v>
      </c>
      <c r="P14" s="57">
        <v>9.0660000000000007</v>
      </c>
      <c r="Q14" s="57">
        <v>20.068999999999999</v>
      </c>
      <c r="R14" s="57">
        <v>7.65</v>
      </c>
      <c r="S14" s="57">
        <v>1.143</v>
      </c>
      <c r="T14" s="57">
        <v>0.90900000000000003</v>
      </c>
      <c r="U14" s="57">
        <v>0.309</v>
      </c>
      <c r="V14" s="57">
        <v>0.47400000000000003</v>
      </c>
      <c r="W14" s="57">
        <v>6.5329999999999995</v>
      </c>
      <c r="X14" s="57">
        <v>2.9660000000000002</v>
      </c>
      <c r="Y14" s="57">
        <v>2.3000000000000003</v>
      </c>
      <c r="Z14" s="58"/>
      <c r="AA14" s="59">
        <f t="shared" si="0"/>
        <v>356.91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31.623000000000001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14</v>
      </c>
      <c r="F16" s="62">
        <f t="shared" si="1"/>
        <v>0</v>
      </c>
      <c r="G16" s="62">
        <f t="shared" si="1"/>
        <v>73.900000000000006</v>
      </c>
      <c r="H16" s="62">
        <f t="shared" si="1"/>
        <v>47.632000000000005</v>
      </c>
      <c r="I16" s="62">
        <f t="shared" si="1"/>
        <v>84.445999999999998</v>
      </c>
      <c r="J16" s="62">
        <f t="shared" si="1"/>
        <v>67.236000000000004</v>
      </c>
      <c r="K16" s="62">
        <f t="shared" si="1"/>
        <v>75.444999999999993</v>
      </c>
      <c r="L16" s="62">
        <f t="shared" si="1"/>
        <v>33.972999999999999</v>
      </c>
      <c r="M16" s="62">
        <f t="shared" si="1"/>
        <v>30.503</v>
      </c>
      <c r="N16" s="62">
        <f t="shared" si="1"/>
        <v>61.244</v>
      </c>
      <c r="O16" s="62">
        <f t="shared" si="1"/>
        <v>64.619</v>
      </c>
      <c r="P16" s="62">
        <f t="shared" si="1"/>
        <v>32.198</v>
      </c>
      <c r="Q16" s="62">
        <f t="shared" si="1"/>
        <v>20.068999999999999</v>
      </c>
      <c r="R16" s="62">
        <f t="shared" si="1"/>
        <v>7.65</v>
      </c>
      <c r="S16" s="62">
        <f t="shared" si="1"/>
        <v>1.143</v>
      </c>
      <c r="T16" s="62">
        <f t="shared" si="1"/>
        <v>0.90900000000000003</v>
      </c>
      <c r="U16" s="62">
        <f t="shared" si="1"/>
        <v>0.309</v>
      </c>
      <c r="V16" s="62">
        <f t="shared" si="1"/>
        <v>0.47400000000000003</v>
      </c>
      <c r="W16" s="62">
        <f t="shared" si="1"/>
        <v>6.5329999999999995</v>
      </c>
      <c r="X16" s="62">
        <f t="shared" si="1"/>
        <v>2.9660000000000002</v>
      </c>
      <c r="Y16" s="62">
        <f t="shared" si="1"/>
        <v>2.3000000000000003</v>
      </c>
      <c r="Z16" s="63" t="str">
        <f t="shared" si="1"/>
        <v/>
      </c>
      <c r="AA16" s="64">
        <f>SUM(AA10:AA15)</f>
        <v>659.17200000000003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6.1630000000000003</v>
      </c>
      <c r="C20" s="77"/>
      <c r="D20" s="77"/>
      <c r="E20" s="77">
        <v>6.1879999999999997</v>
      </c>
      <c r="F20" s="77">
        <v>0.79700000000000004</v>
      </c>
      <c r="G20" s="77">
        <v>7.1800000000000006</v>
      </c>
      <c r="H20" s="77">
        <v>7.6080000000000005</v>
      </c>
      <c r="I20" s="77">
        <v>12.928000000000001</v>
      </c>
      <c r="J20" s="77">
        <v>11.927</v>
      </c>
      <c r="K20" s="77">
        <v>9.7829999999999995</v>
      </c>
      <c r="L20" s="77">
        <v>8.0250000000000004</v>
      </c>
      <c r="M20" s="77">
        <v>8.0300000000000011</v>
      </c>
      <c r="N20" s="77">
        <v>7.9719999999999995</v>
      </c>
      <c r="O20" s="77">
        <v>7.4160000000000004</v>
      </c>
      <c r="P20" s="77">
        <v>6.863999999999999</v>
      </c>
      <c r="Q20" s="77">
        <v>6.5719999999999992</v>
      </c>
      <c r="R20" s="77">
        <v>6.5719999999999992</v>
      </c>
      <c r="S20" s="77">
        <v>6.55</v>
      </c>
      <c r="T20" s="77">
        <v>6.4569999999999999</v>
      </c>
      <c r="U20" s="77">
        <v>6.2350000000000003</v>
      </c>
      <c r="V20" s="77">
        <v>6.351</v>
      </c>
      <c r="W20" s="77">
        <v>7.9640000000000004</v>
      </c>
      <c r="X20" s="77">
        <v>7.7910000000000004</v>
      </c>
      <c r="Y20" s="77">
        <v>6.141</v>
      </c>
      <c r="Z20" s="78"/>
      <c r="AA20" s="79">
        <f t="shared" si="2"/>
        <v>161.51399999999998</v>
      </c>
    </row>
    <row r="21" spans="1:27" ht="24.95" customHeight="1" x14ac:dyDescent="0.2">
      <c r="A21" s="75" t="s">
        <v>16</v>
      </c>
      <c r="B21" s="80">
        <v>6.9149999999999991</v>
      </c>
      <c r="C21" s="81">
        <v>2.677</v>
      </c>
      <c r="D21" s="81">
        <v>2.9470000000000001</v>
      </c>
      <c r="E21" s="81">
        <v>9.7729999999999997</v>
      </c>
      <c r="F21" s="81">
        <v>2.7429999999999999</v>
      </c>
      <c r="G21" s="81">
        <v>18.502000000000002</v>
      </c>
      <c r="H21" s="81">
        <v>22.404</v>
      </c>
      <c r="I21" s="81">
        <v>48.085000000000008</v>
      </c>
      <c r="J21" s="81">
        <v>51.943000000000005</v>
      </c>
      <c r="K21" s="81">
        <v>47.797000000000004</v>
      </c>
      <c r="L21" s="81">
        <v>22.325000000000003</v>
      </c>
      <c r="M21" s="81">
        <v>30.706000000000003</v>
      </c>
      <c r="N21" s="81">
        <v>44.334000000000003</v>
      </c>
      <c r="O21" s="81">
        <v>30.067000000000004</v>
      </c>
      <c r="P21" s="81">
        <v>22.545999999999999</v>
      </c>
      <c r="Q21" s="81">
        <v>61.661000000000001</v>
      </c>
      <c r="R21" s="81">
        <v>25.783000000000001</v>
      </c>
      <c r="S21" s="81">
        <v>15.432</v>
      </c>
      <c r="T21" s="81">
        <v>13.848999999999998</v>
      </c>
      <c r="U21" s="81">
        <v>13.141999999999999</v>
      </c>
      <c r="V21" s="81">
        <v>50.254000000000005</v>
      </c>
      <c r="W21" s="81">
        <v>61.817</v>
      </c>
      <c r="X21" s="81">
        <v>54.57</v>
      </c>
      <c r="Y21" s="81">
        <v>48.850999999999999</v>
      </c>
      <c r="Z21" s="78"/>
      <c r="AA21" s="79">
        <f t="shared" si="2"/>
        <v>709.12300000000005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13.077999999999999</v>
      </c>
      <c r="C26" s="88">
        <f t="shared" ref="C26:Z26" si="3">IF(LEN(C$2)&gt;0,SUM(C19:C25),"")</f>
        <v>2.677</v>
      </c>
      <c r="D26" s="88">
        <f t="shared" si="3"/>
        <v>2.9470000000000001</v>
      </c>
      <c r="E26" s="88">
        <f t="shared" si="3"/>
        <v>15.960999999999999</v>
      </c>
      <c r="F26" s="88">
        <f t="shared" si="3"/>
        <v>3.54</v>
      </c>
      <c r="G26" s="88">
        <f t="shared" si="3"/>
        <v>25.682000000000002</v>
      </c>
      <c r="H26" s="88">
        <f t="shared" si="3"/>
        <v>30.012</v>
      </c>
      <c r="I26" s="88">
        <f t="shared" si="3"/>
        <v>61.013000000000005</v>
      </c>
      <c r="J26" s="88">
        <f t="shared" si="3"/>
        <v>63.870000000000005</v>
      </c>
      <c r="K26" s="88">
        <f t="shared" si="3"/>
        <v>57.580000000000005</v>
      </c>
      <c r="L26" s="88">
        <f t="shared" si="3"/>
        <v>30.35</v>
      </c>
      <c r="M26" s="88">
        <f t="shared" si="3"/>
        <v>38.736000000000004</v>
      </c>
      <c r="N26" s="88">
        <f t="shared" si="3"/>
        <v>52.306000000000004</v>
      </c>
      <c r="O26" s="88">
        <f t="shared" si="3"/>
        <v>37.483000000000004</v>
      </c>
      <c r="P26" s="88">
        <f t="shared" si="3"/>
        <v>29.409999999999997</v>
      </c>
      <c r="Q26" s="88">
        <f t="shared" si="3"/>
        <v>68.233000000000004</v>
      </c>
      <c r="R26" s="88">
        <f t="shared" si="3"/>
        <v>32.355000000000004</v>
      </c>
      <c r="S26" s="88">
        <f t="shared" si="3"/>
        <v>21.981999999999999</v>
      </c>
      <c r="T26" s="88">
        <f t="shared" si="3"/>
        <v>20.305999999999997</v>
      </c>
      <c r="U26" s="88">
        <f t="shared" si="3"/>
        <v>19.376999999999999</v>
      </c>
      <c r="V26" s="88">
        <f t="shared" si="3"/>
        <v>56.605000000000004</v>
      </c>
      <c r="W26" s="88">
        <f t="shared" si="3"/>
        <v>69.781000000000006</v>
      </c>
      <c r="X26" s="88">
        <f t="shared" si="3"/>
        <v>62.361000000000004</v>
      </c>
      <c r="Y26" s="88">
        <f t="shared" si="3"/>
        <v>54.991999999999997</v>
      </c>
      <c r="Z26" s="89" t="str">
        <f t="shared" si="3"/>
        <v/>
      </c>
      <c r="AA26" s="90">
        <f>SUM(AA19:AA25)</f>
        <v>870.63700000000006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44.701000000000001</v>
      </c>
      <c r="C30" s="77">
        <v>2.677</v>
      </c>
      <c r="D30" s="77">
        <v>2.9470000000000001</v>
      </c>
      <c r="E30" s="77">
        <v>29.960999999999999</v>
      </c>
      <c r="F30" s="77">
        <v>3.54</v>
      </c>
      <c r="G30" s="77">
        <v>99.581999999999994</v>
      </c>
      <c r="H30" s="77">
        <v>77.644000000000005</v>
      </c>
      <c r="I30" s="77">
        <v>145.459</v>
      </c>
      <c r="J30" s="77">
        <v>131.10599999999999</v>
      </c>
      <c r="K30" s="77">
        <v>133.02500000000001</v>
      </c>
      <c r="L30" s="77">
        <v>64.322999999999993</v>
      </c>
      <c r="M30" s="77">
        <v>69.239000000000004</v>
      </c>
      <c r="N30" s="77">
        <v>113.55</v>
      </c>
      <c r="O30" s="77">
        <v>102.102</v>
      </c>
      <c r="P30" s="77">
        <v>61.607999999999997</v>
      </c>
      <c r="Q30" s="77">
        <v>88.302000000000007</v>
      </c>
      <c r="R30" s="77">
        <v>40.005000000000003</v>
      </c>
      <c r="S30" s="77">
        <v>23.125</v>
      </c>
      <c r="T30" s="77">
        <v>21.215</v>
      </c>
      <c r="U30" s="77">
        <v>19.686</v>
      </c>
      <c r="V30" s="77">
        <v>57.079000000000001</v>
      </c>
      <c r="W30" s="77">
        <v>76.313999999999993</v>
      </c>
      <c r="X30" s="77">
        <v>65.326999999999998</v>
      </c>
      <c r="Y30" s="77">
        <v>57.292000000000002</v>
      </c>
      <c r="Z30" s="78"/>
      <c r="AA30" s="79">
        <f>SUM(B30:Z30)</f>
        <v>1529.8089999999997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44.701000000000001</v>
      </c>
      <c r="C32" s="62">
        <f t="shared" ref="C32:Z32" si="4">IF(LEN(C$2)&gt;0,SUM(C29:C31),"")</f>
        <v>2.677</v>
      </c>
      <c r="D32" s="62">
        <f t="shared" si="4"/>
        <v>2.9470000000000001</v>
      </c>
      <c r="E32" s="62">
        <f t="shared" si="4"/>
        <v>29.960999999999999</v>
      </c>
      <c r="F32" s="62">
        <f t="shared" si="4"/>
        <v>3.54</v>
      </c>
      <c r="G32" s="62">
        <f t="shared" si="4"/>
        <v>99.581999999999994</v>
      </c>
      <c r="H32" s="62">
        <f t="shared" si="4"/>
        <v>77.644000000000005</v>
      </c>
      <c r="I32" s="62">
        <f t="shared" si="4"/>
        <v>145.459</v>
      </c>
      <c r="J32" s="62">
        <f t="shared" si="4"/>
        <v>131.10599999999999</v>
      </c>
      <c r="K32" s="62">
        <f t="shared" si="4"/>
        <v>133.02500000000001</v>
      </c>
      <c r="L32" s="62">
        <f t="shared" si="4"/>
        <v>64.322999999999993</v>
      </c>
      <c r="M32" s="62">
        <f t="shared" si="4"/>
        <v>69.239000000000004</v>
      </c>
      <c r="N32" s="62">
        <f t="shared" si="4"/>
        <v>113.55</v>
      </c>
      <c r="O32" s="62">
        <f t="shared" si="4"/>
        <v>102.102</v>
      </c>
      <c r="P32" s="62">
        <f t="shared" si="4"/>
        <v>61.607999999999997</v>
      </c>
      <c r="Q32" s="62">
        <f t="shared" si="4"/>
        <v>88.302000000000007</v>
      </c>
      <c r="R32" s="62">
        <f t="shared" si="4"/>
        <v>40.005000000000003</v>
      </c>
      <c r="S32" s="62">
        <f t="shared" si="4"/>
        <v>23.125</v>
      </c>
      <c r="T32" s="62">
        <f t="shared" si="4"/>
        <v>21.215</v>
      </c>
      <c r="U32" s="62">
        <f t="shared" si="4"/>
        <v>19.686</v>
      </c>
      <c r="V32" s="62">
        <f t="shared" si="4"/>
        <v>57.079000000000001</v>
      </c>
      <c r="W32" s="62">
        <f t="shared" si="4"/>
        <v>76.313999999999993</v>
      </c>
      <c r="X32" s="62">
        <f t="shared" si="4"/>
        <v>65.326999999999998</v>
      </c>
      <c r="Y32" s="62">
        <f t="shared" si="4"/>
        <v>57.292000000000002</v>
      </c>
      <c r="Z32" s="63" t="str">
        <f t="shared" si="4"/>
        <v/>
      </c>
      <c r="AA32" s="64">
        <f>SUM(AA29:AA31)</f>
        <v>1529.8089999999997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86.9</v>
      </c>
      <c r="D39" s="99">
        <v>50.5</v>
      </c>
      <c r="E39" s="99"/>
      <c r="F39" s="99">
        <v>40.200000000000003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3.5</v>
      </c>
      <c r="S39" s="99">
        <v>27.1</v>
      </c>
      <c r="T39" s="99">
        <v>6.1</v>
      </c>
      <c r="U39" s="99">
        <v>34.5</v>
      </c>
      <c r="V39" s="99"/>
      <c r="W39" s="99"/>
      <c r="X39" s="99"/>
      <c r="Y39" s="99"/>
      <c r="Z39" s="100"/>
      <c r="AA39" s="79">
        <f t="shared" si="5"/>
        <v>248.8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86.9</v>
      </c>
      <c r="D40" s="88">
        <f t="shared" si="6"/>
        <v>50.5</v>
      </c>
      <c r="E40" s="88">
        <f t="shared" si="6"/>
        <v>0</v>
      </c>
      <c r="F40" s="88">
        <f t="shared" si="6"/>
        <v>40.200000000000003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3.5</v>
      </c>
      <c r="S40" s="88">
        <f t="shared" si="6"/>
        <v>27.1</v>
      </c>
      <c r="T40" s="88">
        <f t="shared" si="6"/>
        <v>6.1</v>
      </c>
      <c r="U40" s="88">
        <f t="shared" si="6"/>
        <v>34.5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248.8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86.9</v>
      </c>
      <c r="D47" s="99">
        <v>50.5</v>
      </c>
      <c r="E47" s="99"/>
      <c r="F47" s="99">
        <v>40.200000000000003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3.5</v>
      </c>
      <c r="S47" s="99">
        <v>27.1</v>
      </c>
      <c r="T47" s="99">
        <v>6.1</v>
      </c>
      <c r="U47" s="99">
        <v>34.5</v>
      </c>
      <c r="V47" s="99"/>
      <c r="W47" s="99"/>
      <c r="X47" s="99"/>
      <c r="Y47" s="99"/>
      <c r="Z47" s="100"/>
      <c r="AA47" s="79">
        <f t="shared" si="7"/>
        <v>248.8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86.9</v>
      </c>
      <c r="D49" s="88">
        <f t="shared" si="8"/>
        <v>50.5</v>
      </c>
      <c r="E49" s="88">
        <f t="shared" si="8"/>
        <v>0</v>
      </c>
      <c r="F49" s="88">
        <f t="shared" si="8"/>
        <v>40.200000000000003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3.5</v>
      </c>
      <c r="S49" s="88">
        <f t="shared" si="8"/>
        <v>27.1</v>
      </c>
      <c r="T49" s="88">
        <f t="shared" si="8"/>
        <v>6.1</v>
      </c>
      <c r="U49" s="88">
        <f t="shared" si="8"/>
        <v>34.5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248.8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44.701000000000001</v>
      </c>
      <c r="C52" s="88">
        <f t="shared" ref="C52:Z52" si="10">IF(LEN(C$2)&gt;0,SUM(C10:C15)+C26+C40,"")</f>
        <v>89.577000000000012</v>
      </c>
      <c r="D52" s="88">
        <f t="shared" si="10"/>
        <v>53.447000000000003</v>
      </c>
      <c r="E52" s="88">
        <f t="shared" si="10"/>
        <v>29.960999999999999</v>
      </c>
      <c r="F52" s="88">
        <f t="shared" si="10"/>
        <v>43.74</v>
      </c>
      <c r="G52" s="88">
        <f t="shared" si="10"/>
        <v>99.582000000000008</v>
      </c>
      <c r="H52" s="88">
        <f t="shared" si="10"/>
        <v>77.644000000000005</v>
      </c>
      <c r="I52" s="88">
        <f t="shared" si="10"/>
        <v>145.459</v>
      </c>
      <c r="J52" s="88">
        <f t="shared" si="10"/>
        <v>131.10599999999999</v>
      </c>
      <c r="K52" s="88">
        <f t="shared" si="10"/>
        <v>133.02500000000001</v>
      </c>
      <c r="L52" s="88">
        <f t="shared" si="10"/>
        <v>64.323000000000008</v>
      </c>
      <c r="M52" s="88">
        <f t="shared" si="10"/>
        <v>69.239000000000004</v>
      </c>
      <c r="N52" s="88">
        <f t="shared" si="10"/>
        <v>113.55000000000001</v>
      </c>
      <c r="O52" s="88">
        <f t="shared" si="10"/>
        <v>102.102</v>
      </c>
      <c r="P52" s="88">
        <f t="shared" si="10"/>
        <v>61.607999999999997</v>
      </c>
      <c r="Q52" s="88">
        <f t="shared" si="10"/>
        <v>88.302000000000007</v>
      </c>
      <c r="R52" s="88">
        <f t="shared" si="10"/>
        <v>43.505000000000003</v>
      </c>
      <c r="S52" s="88">
        <f t="shared" si="10"/>
        <v>50.225000000000001</v>
      </c>
      <c r="T52" s="88">
        <f t="shared" si="10"/>
        <v>27.314999999999998</v>
      </c>
      <c r="U52" s="88">
        <f t="shared" si="10"/>
        <v>54.186</v>
      </c>
      <c r="V52" s="88">
        <f t="shared" si="10"/>
        <v>57.079000000000001</v>
      </c>
      <c r="W52" s="88">
        <f t="shared" si="10"/>
        <v>76.314000000000007</v>
      </c>
      <c r="X52" s="88">
        <f t="shared" si="10"/>
        <v>65.326999999999998</v>
      </c>
      <c r="Y52" s="88">
        <f t="shared" si="10"/>
        <v>57.291999999999994</v>
      </c>
      <c r="Z52" s="89" t="str">
        <f t="shared" si="10"/>
        <v/>
      </c>
      <c r="AA52" s="104">
        <f>SUM(B52:Z52)</f>
        <v>1778.6089999999999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86.9</v>
      </c>
      <c r="D4" s="18">
        <v>50.5</v>
      </c>
      <c r="E4" s="18"/>
      <c r="F4" s="18">
        <v>40.200000000000003</v>
      </c>
      <c r="G4" s="18"/>
      <c r="H4" s="18"/>
      <c r="I4" s="18"/>
      <c r="J4" s="18">
        <v>-94.4</v>
      </c>
      <c r="K4" s="18">
        <v>-53.1</v>
      </c>
      <c r="L4" s="18"/>
      <c r="M4" s="18"/>
      <c r="N4" s="18"/>
      <c r="O4" s="18"/>
      <c r="P4" s="18"/>
      <c r="Q4" s="18">
        <v>-9</v>
      </c>
      <c r="R4" s="18">
        <v>3.5</v>
      </c>
      <c r="S4" s="18">
        <v>27.1</v>
      </c>
      <c r="T4" s="18">
        <v>6.1</v>
      </c>
      <c r="U4" s="18">
        <v>34.5</v>
      </c>
      <c r="V4" s="18">
        <v>-10.3</v>
      </c>
      <c r="W4" s="18">
        <v>-74.7</v>
      </c>
      <c r="X4" s="18">
        <v>-28.3</v>
      </c>
      <c r="Y4" s="18"/>
      <c r="Z4" s="19"/>
      <c r="AA4" s="111">
        <f>SUM(B4:Z4)</f>
        <v>-20.999999999999989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140.19</v>
      </c>
      <c r="C7" s="117">
        <v>144.9</v>
      </c>
      <c r="D7" s="117">
        <v>141.5</v>
      </c>
      <c r="E7" s="117">
        <v>132.38999999999999</v>
      </c>
      <c r="F7" s="117">
        <v>139.07</v>
      </c>
      <c r="G7" s="117">
        <v>143.66999999999999</v>
      </c>
      <c r="H7" s="117">
        <v>179.35</v>
      </c>
      <c r="I7" s="117">
        <v>201.92</v>
      </c>
      <c r="J7" s="117">
        <v>173</v>
      </c>
      <c r="K7" s="117">
        <v>155.41999999999999</v>
      </c>
      <c r="L7" s="117">
        <v>115.37</v>
      </c>
      <c r="M7" s="117">
        <v>118.23</v>
      </c>
      <c r="N7" s="117">
        <v>108.35</v>
      </c>
      <c r="O7" s="117">
        <v>108.7</v>
      </c>
      <c r="P7" s="117">
        <v>125.83</v>
      </c>
      <c r="Q7" s="117">
        <v>145.86000000000001</v>
      </c>
      <c r="R7" s="117">
        <v>165.2</v>
      </c>
      <c r="S7" s="117">
        <v>175.91</v>
      </c>
      <c r="T7" s="117">
        <v>169.13</v>
      </c>
      <c r="U7" s="117">
        <v>167.56</v>
      </c>
      <c r="V7" s="117">
        <v>163.9</v>
      </c>
      <c r="W7" s="117">
        <v>152.41999999999999</v>
      </c>
      <c r="X7" s="117">
        <v>150.15</v>
      </c>
      <c r="Y7" s="117">
        <v>134.04</v>
      </c>
      <c r="Z7" s="118"/>
      <c r="AA7" s="119">
        <f>IF(SUM(B7:Z7)&lt;&gt;0,AVERAGEIF(B7:Z7,"&lt;&gt;"""),"")</f>
        <v>148.00250000000003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94.4</v>
      </c>
      <c r="K15" s="133">
        <v>53.1</v>
      </c>
      <c r="L15" s="133"/>
      <c r="M15" s="133"/>
      <c r="N15" s="133"/>
      <c r="O15" s="133"/>
      <c r="P15" s="133"/>
      <c r="Q15" s="133">
        <v>9</v>
      </c>
      <c r="R15" s="133"/>
      <c r="S15" s="133"/>
      <c r="T15" s="133"/>
      <c r="U15" s="133"/>
      <c r="V15" s="133">
        <v>10.3</v>
      </c>
      <c r="W15" s="133">
        <v>74.7</v>
      </c>
      <c r="X15" s="133">
        <v>28.3</v>
      </c>
      <c r="Y15" s="133"/>
      <c r="Z15" s="131"/>
      <c r="AA15" s="132">
        <f t="shared" si="0"/>
        <v>269.8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94.4</v>
      </c>
      <c r="K16" s="135">
        <f t="shared" si="1"/>
        <v>53.1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10.3</v>
      </c>
      <c r="W16" s="135">
        <f t="shared" si="1"/>
        <v>74.7</v>
      </c>
      <c r="X16" s="135">
        <f t="shared" si="1"/>
        <v>28.3</v>
      </c>
      <c r="Y16" s="135">
        <f t="shared" si="1"/>
        <v>0</v>
      </c>
      <c r="Z16" s="136" t="str">
        <f t="shared" si="1"/>
        <v/>
      </c>
      <c r="AA16" s="90">
        <f t="shared" si="0"/>
        <v>269.8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86.9</v>
      </c>
      <c r="D23" s="133">
        <v>50.5</v>
      </c>
      <c r="E23" s="133"/>
      <c r="F23" s="133">
        <v>40.200000000000003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3.5</v>
      </c>
      <c r="S23" s="133">
        <v>27.1</v>
      </c>
      <c r="T23" s="133">
        <v>6.1</v>
      </c>
      <c r="U23" s="133">
        <v>34.5</v>
      </c>
      <c r="V23" s="133"/>
      <c r="W23" s="133"/>
      <c r="X23" s="133"/>
      <c r="Y23" s="133"/>
      <c r="Z23" s="131"/>
      <c r="AA23" s="132">
        <f t="shared" si="2"/>
        <v>248.8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86.9</v>
      </c>
      <c r="D24" s="135">
        <f t="shared" si="3"/>
        <v>50.5</v>
      </c>
      <c r="E24" s="135">
        <f t="shared" si="3"/>
        <v>0</v>
      </c>
      <c r="F24" s="135">
        <f t="shared" si="3"/>
        <v>40.200000000000003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3.5</v>
      </c>
      <c r="S24" s="135">
        <f t="shared" si="3"/>
        <v>27.1</v>
      </c>
      <c r="T24" s="135">
        <f t="shared" si="3"/>
        <v>6.1</v>
      </c>
      <c r="U24" s="135">
        <f t="shared" si="3"/>
        <v>34.5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2025-02-18T14:25:58Z</dcterms:created>
  <dcterms:modified xsi:type="dcterms:W3CDTF">2025-02-18T14:26:00Z</dcterms:modified>
</cp:coreProperties>
</file>