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<sst xmlns="http://schemas.openxmlformats.org/spreadsheetml/2006/main" count="119" uniqueCount="54">
  <si>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17/02/2025 16:28:27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</si>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</sst>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5E-4684-8467-2FF4924EB5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66.400999999999996</c:v>
                </c:pt>
                <c:pt idx="7">
                  <c:v>75</c:v>
                </c:pt>
                <c:pt idx="8">
                  <c:v>28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5E-4684-8467-2FF4924EB5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15E-4684-8467-2FF4924EB5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15E-4684-8467-2FF4924EB5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5E-4684-8467-2FF4924EB5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5E-4684-8467-2FF4924EB5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5E-4684-8467-2FF4924EB5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15E-4684-8467-2FF4924EB5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15E-4684-8467-2FF4924EB5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18.86</c:v>
                </c:pt>
                <c:pt idx="1">
                  <c:v>19.510000000000002</c:v>
                </c:pt>
                <c:pt idx="2">
                  <c:v>45.278999999999996</c:v>
                </c:pt>
                <c:pt idx="3">
                  <c:v>35.034999999999997</c:v>
                </c:pt>
                <c:pt idx="4">
                  <c:v>28.725999999999999</c:v>
                </c:pt>
                <c:pt idx="5">
                  <c:v>97.783000000000001</c:v>
                </c:pt>
                <c:pt idx="6">
                  <c:v>45</c:v>
                </c:pt>
                <c:pt idx="7">
                  <c:v>29.587</c:v>
                </c:pt>
                <c:pt idx="8">
                  <c:v>46.366</c:v>
                </c:pt>
                <c:pt idx="9">
                  <c:v>56.003999999999998</c:v>
                </c:pt>
                <c:pt idx="10">
                  <c:v>189.56799999999998</c:v>
                </c:pt>
                <c:pt idx="11">
                  <c:v>219.196</c:v>
                </c:pt>
                <c:pt idx="12">
                  <c:v>224.63399999999999</c:v>
                </c:pt>
                <c:pt idx="13">
                  <c:v>238.75899999999999</c:v>
                </c:pt>
                <c:pt idx="14">
                  <c:v>177.25399999999999</c:v>
                </c:pt>
                <c:pt idx="15">
                  <c:v>39.780999999999999</c:v>
                </c:pt>
                <c:pt idx="16">
                  <c:v>32.353999999999999</c:v>
                </c:pt>
                <c:pt idx="17">
                  <c:v>37.780999999999999</c:v>
                </c:pt>
                <c:pt idx="18">
                  <c:v>38.5</c:v>
                </c:pt>
                <c:pt idx="19">
                  <c:v>52.481999999999999</c:v>
                </c:pt>
                <c:pt idx="20">
                  <c:v>54.680999999999997</c:v>
                </c:pt>
                <c:pt idx="21">
                  <c:v>60.120000000000005</c:v>
                </c:pt>
                <c:pt idx="22">
                  <c:v>56.35</c:v>
                </c:pt>
                <c:pt idx="23">
                  <c:v>85.034999999999997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5E-4684-8467-2FF4924EB55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4.4000000000000004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122.1</c:v>
                </c:pt>
                <c:pt idx="11">
                  <c:v>199.1</c:v>
                </c:pt>
                <c:pt idx="12">
                  <c:v>0</c:v>
                </c:pt>
                <c:pt idx="13">
                  <c:v>114.1</c:v>
                </c:pt>
                <c:pt idx="14">
                  <c:v>130.6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5E-4684-8467-2FF4924EB5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1.4610000000000001</c:v>
                </c:pt>
                <c:pt idx="1">
                  <c:v>1.915</c:v>
                </c:pt>
                <c:pt idx="2">
                  <c:v>1.45</c:v>
                </c:pt>
                <c:pt idx="3">
                  <c:v>1.3350000000000002</c:v>
                </c:pt>
                <c:pt idx="4">
                  <c:v>0.95500000000000007</c:v>
                </c:pt>
                <c:pt idx="5">
                  <c:v>0.71699999999999997</c:v>
                </c:pt>
                <c:pt idx="6">
                  <c:v>0.755</c:v>
                </c:pt>
                <c:pt idx="7">
                  <c:v>0.76900000000000002</c:v>
                </c:pt>
                <c:pt idx="8">
                  <c:v>5.1290000000000004</c:v>
                </c:pt>
                <c:pt idx="9">
                  <c:v>0.72599999999999998</c:v>
                </c:pt>
                <c:pt idx="10">
                  <c:v>62.604999999999997</c:v>
                </c:pt>
                <c:pt idx="11">
                  <c:v>58.783999999999992</c:v>
                </c:pt>
                <c:pt idx="12">
                  <c:v>61.335000000000001</c:v>
                </c:pt>
                <c:pt idx="13">
                  <c:v>57.158999999999999</c:v>
                </c:pt>
                <c:pt idx="14">
                  <c:v>50.942</c:v>
                </c:pt>
                <c:pt idx="15">
                  <c:v>10.876999999999999</c:v>
                </c:pt>
                <c:pt idx="16">
                  <c:v>20.243000000000002</c:v>
                </c:pt>
                <c:pt idx="17">
                  <c:v>15.875</c:v>
                </c:pt>
                <c:pt idx="18">
                  <c:v>2.0649999999999999</c:v>
                </c:pt>
                <c:pt idx="19">
                  <c:v>2.0510000000000002</c:v>
                </c:pt>
                <c:pt idx="20">
                  <c:v>1.851</c:v>
                </c:pt>
                <c:pt idx="21">
                  <c:v>1.2490000000000001</c:v>
                </c:pt>
                <c:pt idx="22">
                  <c:v>0.82499999999999996</c:v>
                </c:pt>
                <c:pt idx="23">
                  <c:v>0.82799999999999996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5E-4684-8467-2FF4924EB5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15E-4684-8467-2FF4924EB5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15E-4684-8467-2FF4924EB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138.86000000000001</c:v>
                </c:pt>
                <c:pt idx="1">
                  <c:v>138.53</c:v>
                </c:pt>
                <c:pt idx="2">
                  <c:v>125.46</c:v>
                </c:pt>
                <c:pt idx="3">
                  <c:v>125</c:v>
                </c:pt>
                <c:pt idx="4">
                  <c:v>131.37</c:v>
                </c:pt>
                <c:pt idx="5">
                  <c:v>142</c:v>
                </c:pt>
                <c:pt idx="6">
                  <c:v>204.77</c:v>
                </c:pt>
                <c:pt idx="7">
                  <c:v>338.76</c:v>
                </c:pt>
                <c:pt idx="8">
                  <c:v>187</c:v>
                </c:pt>
                <c:pt idx="9">
                  <c:v>160</c:v>
                </c:pt>
                <c:pt idx="10">
                  <c:v>151.13</c:v>
                </c:pt>
                <c:pt idx="11">
                  <c:v>143.29</c:v>
                </c:pt>
                <c:pt idx="12">
                  <c:v>143.55000000000001</c:v>
                </c:pt>
                <c:pt idx="13">
                  <c:v>140.46</c:v>
                </c:pt>
                <c:pt idx="14">
                  <c:v>148.51</c:v>
                </c:pt>
                <c:pt idx="15">
                  <c:v>177.69</c:v>
                </c:pt>
                <c:pt idx="16">
                  <c:v>403.06</c:v>
                </c:pt>
                <c:pt idx="17">
                  <c:v>298.62</c:v>
                </c:pt>
                <c:pt idx="18">
                  <c:v>316.75</c:v>
                </c:pt>
                <c:pt idx="19">
                  <c:v>280.29000000000002</c:v>
                </c:pt>
                <c:pt idx="20">
                  <c:v>189.78</c:v>
                </c:pt>
                <c:pt idx="21">
                  <c:v>179.36</c:v>
                </c:pt>
                <c:pt idx="22">
                  <c:v>179.35</c:v>
                </c:pt>
                <c:pt idx="23">
                  <c:v>142.01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5E-4684-8467-2FF4924EB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F6-4FC0-8EB8-B7533619BE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F6-4FC0-8EB8-B7533619BE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6.0569999999999995</c:v>
                </c:pt>
                <c:pt idx="1">
                  <c:v>3.0100000000000002</c:v>
                </c:pt>
                <c:pt idx="2">
                  <c:v>6.056</c:v>
                </c:pt>
                <c:pt idx="3">
                  <c:v>6.0830000000000002</c:v>
                </c:pt>
                <c:pt idx="4">
                  <c:v>6.2709999999999999</c:v>
                </c:pt>
                <c:pt idx="5">
                  <c:v>11.981</c:v>
                </c:pt>
                <c:pt idx="6">
                  <c:v>15.709</c:v>
                </c:pt>
                <c:pt idx="7">
                  <c:v>16.114999999999998</c:v>
                </c:pt>
                <c:pt idx="8">
                  <c:v>12.687000000000001</c:v>
                </c:pt>
                <c:pt idx="9">
                  <c:v>12.683</c:v>
                </c:pt>
                <c:pt idx="10">
                  <c:v>8.4759999999999991</c:v>
                </c:pt>
                <c:pt idx="11">
                  <c:v>8.4059999999999988</c:v>
                </c:pt>
                <c:pt idx="12">
                  <c:v>8.5069999999999997</c:v>
                </c:pt>
                <c:pt idx="13">
                  <c:v>7.7160000000000002</c:v>
                </c:pt>
                <c:pt idx="14">
                  <c:v>6.7769999999999992</c:v>
                </c:pt>
                <c:pt idx="15">
                  <c:v>6.4250000000000007</c:v>
                </c:pt>
                <c:pt idx="16">
                  <c:v>6.5109999999999992</c:v>
                </c:pt>
                <c:pt idx="17">
                  <c:v>6.37</c:v>
                </c:pt>
                <c:pt idx="18">
                  <c:v>6.1959999999999997</c:v>
                </c:pt>
                <c:pt idx="19">
                  <c:v>6.8289999999999997</c:v>
                </c:pt>
                <c:pt idx="20">
                  <c:v>6.3309999999999995</c:v>
                </c:pt>
                <c:pt idx="21">
                  <c:v>18.784000000000002</c:v>
                </c:pt>
                <c:pt idx="22">
                  <c:v>18.661000000000001</c:v>
                </c:pt>
                <c:pt idx="23">
                  <c:v>40.573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F6-4FC0-8EB8-B7533619BE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18.696999999999999</c:v>
                </c:pt>
                <c:pt idx="1">
                  <c:v>18.327999999999999</c:v>
                </c:pt>
                <c:pt idx="2">
                  <c:v>30.911999999999999</c:v>
                </c:pt>
                <c:pt idx="3">
                  <c:v>30.046000000000003</c:v>
                </c:pt>
                <c:pt idx="4">
                  <c:v>23.149000000000001</c:v>
                </c:pt>
                <c:pt idx="5">
                  <c:v>59.924999999999997</c:v>
                </c:pt>
                <c:pt idx="6">
                  <c:v>64.145999999999987</c:v>
                </c:pt>
                <c:pt idx="7">
                  <c:v>65.66</c:v>
                </c:pt>
                <c:pt idx="8">
                  <c:v>60.524000000000001</c:v>
                </c:pt>
                <c:pt idx="9">
                  <c:v>60.417000000000002</c:v>
                </c:pt>
                <c:pt idx="10">
                  <c:v>22.115000000000002</c:v>
                </c:pt>
                <c:pt idx="11">
                  <c:v>23.671000000000003</c:v>
                </c:pt>
                <c:pt idx="12">
                  <c:v>22.730999999999998</c:v>
                </c:pt>
                <c:pt idx="13">
                  <c:v>22.84</c:v>
                </c:pt>
                <c:pt idx="14">
                  <c:v>12.159999999999998</c:v>
                </c:pt>
                <c:pt idx="15">
                  <c:v>41.366</c:v>
                </c:pt>
                <c:pt idx="16">
                  <c:v>44.686000000000007</c:v>
                </c:pt>
                <c:pt idx="17">
                  <c:v>46.787000000000006</c:v>
                </c:pt>
                <c:pt idx="18">
                  <c:v>34.29</c:v>
                </c:pt>
                <c:pt idx="19">
                  <c:v>46.41</c:v>
                </c:pt>
                <c:pt idx="20">
                  <c:v>46.709999999999994</c:v>
                </c:pt>
                <c:pt idx="21">
                  <c:v>41.273000000000003</c:v>
                </c:pt>
                <c:pt idx="22">
                  <c:v>36.576999999999998</c:v>
                </c:pt>
                <c:pt idx="23">
                  <c:v>24.195999999999998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F6-4FC0-8EB8-B7533619BE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F6-4FC0-8EB8-B7533619BE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F6-4FC0-8EB8-B7533619BE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F6-4FC0-8EB8-B7533619BE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3F6-4FC0-8EB8-B7533619BE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F6-4FC0-8EB8-B7533619BE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340.17200000000003</c:v>
                </c:pt>
                <c:pt idx="11">
                  <c:v>440.51500000000004</c:v>
                </c:pt>
                <c:pt idx="12">
                  <c:v>250.113</c:v>
                </c:pt>
                <c:pt idx="13">
                  <c:v>374.79200000000003</c:v>
                </c:pt>
                <c:pt idx="14">
                  <c:v>334.78899999999999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F6-4FC0-8EB8-B7533619BEC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F6-4FC0-8EB8-B7533619BE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8.6999999999999994E-2</c:v>
                </c:pt>
                <c:pt idx="2">
                  <c:v>9.761000000000001</c:v>
                </c:pt>
                <c:pt idx="3">
                  <c:v>0.24099999999999999</c:v>
                </c:pt>
                <c:pt idx="4">
                  <c:v>0.26100000000000001</c:v>
                </c:pt>
                <c:pt idx="5">
                  <c:v>26.594000000000001</c:v>
                </c:pt>
                <c:pt idx="6">
                  <c:v>32.300999999999995</c:v>
                </c:pt>
                <c:pt idx="7">
                  <c:v>23.580999999999996</c:v>
                </c:pt>
                <c:pt idx="8">
                  <c:v>6.2840000000000007</c:v>
                </c:pt>
                <c:pt idx="9">
                  <c:v>11.63</c:v>
                </c:pt>
                <c:pt idx="10">
                  <c:v>3.51</c:v>
                </c:pt>
                <c:pt idx="11">
                  <c:v>4.4880000000000004</c:v>
                </c:pt>
                <c:pt idx="12">
                  <c:v>4.6180000000000003</c:v>
                </c:pt>
                <c:pt idx="13">
                  <c:v>4.67</c:v>
                </c:pt>
                <c:pt idx="14">
                  <c:v>5.07</c:v>
                </c:pt>
                <c:pt idx="15">
                  <c:v>2.867</c:v>
                </c:pt>
                <c:pt idx="16">
                  <c:v>1.4000000000000001</c:v>
                </c:pt>
                <c:pt idx="17">
                  <c:v>0.499</c:v>
                </c:pt>
                <c:pt idx="18">
                  <c:v>7.9000000000000001E-2</c:v>
                </c:pt>
                <c:pt idx="19">
                  <c:v>1.294</c:v>
                </c:pt>
                <c:pt idx="20">
                  <c:v>3.4910000000000001</c:v>
                </c:pt>
                <c:pt idx="21">
                  <c:v>1.3120000000000001</c:v>
                </c:pt>
                <c:pt idx="22">
                  <c:v>1.9370000000000001</c:v>
                </c:pt>
                <c:pt idx="23">
                  <c:v>21.093999999999998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F6-4FC0-8EB8-B7533619BE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F6-4FC0-8EB8-B7533619BE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F6-4FC0-8EB8-B7533619B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138.86000000000001</c:v>
                </c:pt>
                <c:pt idx="1">
                  <c:v>138.53</c:v>
                </c:pt>
                <c:pt idx="2">
                  <c:v>125.46</c:v>
                </c:pt>
                <c:pt idx="3">
                  <c:v>125</c:v>
                </c:pt>
                <c:pt idx="4">
                  <c:v>131.37</c:v>
                </c:pt>
                <c:pt idx="5">
                  <c:v>142</c:v>
                </c:pt>
                <c:pt idx="6">
                  <c:v>204.77</c:v>
                </c:pt>
                <c:pt idx="7">
                  <c:v>338.76</c:v>
                </c:pt>
                <c:pt idx="8">
                  <c:v>187</c:v>
                </c:pt>
                <c:pt idx="9">
                  <c:v>160</c:v>
                </c:pt>
                <c:pt idx="10">
                  <c:v>151.13</c:v>
                </c:pt>
                <c:pt idx="11">
                  <c:v>143.29</c:v>
                </c:pt>
                <c:pt idx="12">
                  <c:v>143.55000000000001</c:v>
                </c:pt>
                <c:pt idx="13">
                  <c:v>140.46</c:v>
                </c:pt>
                <c:pt idx="14">
                  <c:v>148.51</c:v>
                </c:pt>
                <c:pt idx="15">
                  <c:v>177.69</c:v>
                </c:pt>
                <c:pt idx="16">
                  <c:v>403.06</c:v>
                </c:pt>
                <c:pt idx="17">
                  <c:v>298.62</c:v>
                </c:pt>
                <c:pt idx="18">
                  <c:v>316.75</c:v>
                </c:pt>
                <c:pt idx="19">
                  <c:v>280.29000000000002</c:v>
                </c:pt>
                <c:pt idx="20">
                  <c:v>189.78</c:v>
                </c:pt>
                <c:pt idx="21">
                  <c:v>179.36</c:v>
                </c:pt>
                <c:pt idx="22">
                  <c:v>179.35</c:v>
                </c:pt>
                <c:pt idx="23">
                  <c:v>142.01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F6-4FC0-8EB8-B7533619B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24.720999999999997</v>
      </c>
      <c r="C4" s="18">
        <v>21.425000000000001</v>
      </c>
      <c r="D4" s="18">
        <v>46.728999999999999</v>
      </c>
      <c r="E4" s="18">
        <v>36.370000000000005</v>
      </c>
      <c r="F4" s="18">
        <v>29.680999999999997</v>
      </c>
      <c r="G4" s="18">
        <v>98.5</v>
      </c>
      <c r="H4" s="18">
        <v>112.15599999999999</v>
      </c>
      <c r="I4" s="18">
        <v>105.35600000000001</v>
      </c>
      <c r="J4" s="18">
        <v>79.49499999999999</v>
      </c>
      <c r="K4" s="18">
        <v>84.72999999999999</v>
      </c>
      <c r="L4" s="18">
        <v>374.27300000000002</v>
      </c>
      <c r="M4" s="18">
        <v>477.07999999999993</v>
      </c>
      <c r="N4" s="18">
        <v>285.96899999999999</v>
      </c>
      <c r="O4" s="18">
        <v>410.01799999999992</v>
      </c>
      <c r="P4" s="18">
        <v>358.79599999999999</v>
      </c>
      <c r="Q4" s="18">
        <v>50.658000000000001</v>
      </c>
      <c r="R4" s="18">
        <v>52.596999999999994</v>
      </c>
      <c r="S4" s="18">
        <v>53.655999999999999</v>
      </c>
      <c r="T4" s="18">
        <v>40.564999999999998</v>
      </c>
      <c r="U4" s="18">
        <v>54.533000000000001</v>
      </c>
      <c r="V4" s="18">
        <v>56.531999999999996</v>
      </c>
      <c r="W4" s="18">
        <v>61.369</v>
      </c>
      <c r="X4" s="18">
        <v>57.174999999999997</v>
      </c>
      <c r="Y4" s="18">
        <v>85.863</v>
      </c>
      <c r="Z4" s="19"/>
      <c r="AA4" s="20">
        <f>SUM(B4:Z4)</f>
        <v>3058.2470000000003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138.86000000000001</v>
      </c>
      <c r="C7" s="28">
        <v>138.53</v>
      </c>
      <c r="D7" s="28">
        <v>125.46</v>
      </c>
      <c r="E7" s="28">
        <v>125</v>
      </c>
      <c r="F7" s="28">
        <v>131.37</v>
      </c>
      <c r="G7" s="28">
        <v>142</v>
      </c>
      <c r="H7" s="28">
        <v>204.77</v>
      </c>
      <c r="I7" s="28">
        <v>338.76</v>
      </c>
      <c r="J7" s="28">
        <v>187</v>
      </c>
      <c r="K7" s="28">
        <v>160</v>
      </c>
      <c r="L7" s="28">
        <v>151.13</v>
      </c>
      <c r="M7" s="28">
        <v>143.29</v>
      </c>
      <c r="N7" s="28">
        <v>143.55000000000001</v>
      </c>
      <c r="O7" s="28">
        <v>140.46</v>
      </c>
      <c r="P7" s="28">
        <v>148.51</v>
      </c>
      <c r="Q7" s="28">
        <v>177.69</v>
      </c>
      <c r="R7" s="28">
        <v>403.06</v>
      </c>
      <c r="S7" s="28">
        <v>298.62</v>
      </c>
      <c r="T7" s="28">
        <v>316.75</v>
      </c>
      <c r="U7" s="28">
        <v>280.29000000000002</v>
      </c>
      <c r="V7" s="28">
        <v>189.78</v>
      </c>
      <c r="W7" s="28">
        <v>179.36</v>
      </c>
      <c r="X7" s="28">
        <v>179.35</v>
      </c>
      <c r="Y7" s="28">
        <v>142.01</v>
      </c>
      <c r="Z7" s="29"/>
      <c r="AA7" s="30">
        <f>IF(SUM(B7:Z7)&lt;&gt;0,AVERAGEIF(B7:Z7,"&lt;&gt;"""),"")</f>
        <v>191.06666666666672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18.86</v>
      </c>
      <c r="C12" s="52">
        <v>19.510000000000002</v>
      </c>
      <c r="D12" s="52">
        <v>45.278999999999996</v>
      </c>
      <c r="E12" s="52">
        <v>35.034999999999997</v>
      </c>
      <c r="F12" s="52">
        <v>28.725999999999999</v>
      </c>
      <c r="G12" s="52">
        <v>97.783000000000001</v>
      </c>
      <c r="H12" s="52">
        <v>45</v>
      </c>
      <c r="I12" s="52">
        <v>29.587</v>
      </c>
      <c r="J12" s="52">
        <v>46.366</v>
      </c>
      <c r="K12" s="52">
        <v>56.003999999999998</v>
      </c>
      <c r="L12" s="52">
        <v>189.56799999999998</v>
      </c>
      <c r="M12" s="52">
        <v>219.196</v>
      </c>
      <c r="N12" s="52">
        <v>224.63399999999999</v>
      </c>
      <c r="O12" s="52">
        <v>238.75899999999999</v>
      </c>
      <c r="P12" s="52">
        <v>177.25399999999999</v>
      </c>
      <c r="Q12" s="52">
        <v>39.780999999999999</v>
      </c>
      <c r="R12" s="52">
        <v>32.353999999999999</v>
      </c>
      <c r="S12" s="52">
        <v>37.780999999999999</v>
      </c>
      <c r="T12" s="52">
        <v>38.5</v>
      </c>
      <c r="U12" s="52">
        <v>52.481999999999999</v>
      </c>
      <c r="V12" s="52">
        <v>54.680999999999997</v>
      </c>
      <c r="W12" s="52">
        <v>60.120000000000005</v>
      </c>
      <c r="X12" s="52">
        <v>56.35</v>
      </c>
      <c r="Y12" s="52">
        <v>85.034999999999997</v>
      </c>
      <c r="Z12" s="53"/>
      <c r="AA12" s="54">
        <f t="shared" si="0"/>
        <v>1928.6449999999998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1.4610000000000001</v>
      </c>
      <c r="C14" s="57">
        <v>1.915</v>
      </c>
      <c r="D14" s="57">
        <v>1.45</v>
      </c>
      <c r="E14" s="57">
        <v>1.3350000000000002</v>
      </c>
      <c r="F14" s="57">
        <v>0.95500000000000007</v>
      </c>
      <c r="G14" s="57">
        <v>0.71699999999999997</v>
      </c>
      <c r="H14" s="57">
        <v>0.755</v>
      </c>
      <c r="I14" s="57">
        <v>0.76900000000000002</v>
      </c>
      <c r="J14" s="57">
        <v>5.1290000000000004</v>
      </c>
      <c r="K14" s="57">
        <v>0.72599999999999998</v>
      </c>
      <c r="L14" s="57">
        <v>62.604999999999997</v>
      </c>
      <c r="M14" s="57">
        <v>58.783999999999992</v>
      </c>
      <c r="N14" s="57">
        <v>61.335000000000001</v>
      </c>
      <c r="O14" s="57">
        <v>57.158999999999999</v>
      </c>
      <c r="P14" s="57">
        <v>50.942</v>
      </c>
      <c r="Q14" s="57">
        <v>10.876999999999999</v>
      </c>
      <c r="R14" s="57">
        <v>20.243000000000002</v>
      </c>
      <c r="S14" s="57">
        <v>15.875</v>
      </c>
      <c r="T14" s="57">
        <v>2.0649999999999999</v>
      </c>
      <c r="U14" s="57">
        <v>2.0510000000000002</v>
      </c>
      <c r="V14" s="57">
        <v>1.851</v>
      </c>
      <c r="W14" s="57">
        <v>1.2490000000000001</v>
      </c>
      <c r="X14" s="57">
        <v>0.82499999999999996</v>
      </c>
      <c r="Y14" s="57">
        <v>0.82799999999999996</v>
      </c>
      <c r="Z14" s="58"/>
      <c r="AA14" s="59">
        <f t="shared" si="0"/>
        <v>361.90099999999995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20.320999999999998</v>
      </c>
      <c r="C16" s="62">
        <f t="shared" si="1"/>
        <v>21.425000000000001</v>
      </c>
      <c r="D16" s="62">
        <f t="shared" si="1"/>
        <v>46.728999999999999</v>
      </c>
      <c r="E16" s="62">
        <f t="shared" si="1"/>
        <v>36.369999999999997</v>
      </c>
      <c r="F16" s="62">
        <f t="shared" si="1"/>
        <v>29.680999999999997</v>
      </c>
      <c r="G16" s="62">
        <f t="shared" si="1"/>
        <v>98.5</v>
      </c>
      <c r="H16" s="62">
        <f t="shared" si="1"/>
        <v>45.755000000000003</v>
      </c>
      <c r="I16" s="62">
        <f t="shared" si="1"/>
        <v>30.355999999999998</v>
      </c>
      <c r="J16" s="62">
        <f t="shared" si="1"/>
        <v>51.494999999999997</v>
      </c>
      <c r="K16" s="62">
        <f t="shared" si="1"/>
        <v>56.73</v>
      </c>
      <c r="L16" s="62">
        <f t="shared" si="1"/>
        <v>252.17299999999997</v>
      </c>
      <c r="M16" s="62">
        <f t="shared" si="1"/>
        <v>277.98</v>
      </c>
      <c r="N16" s="62">
        <f t="shared" si="1"/>
        <v>285.96899999999999</v>
      </c>
      <c r="O16" s="62">
        <f t="shared" si="1"/>
        <v>295.91800000000001</v>
      </c>
      <c r="P16" s="62">
        <f t="shared" si="1"/>
        <v>228.196</v>
      </c>
      <c r="Q16" s="62">
        <f t="shared" si="1"/>
        <v>50.658000000000001</v>
      </c>
      <c r="R16" s="62">
        <f t="shared" si="1"/>
        <v>52.597000000000001</v>
      </c>
      <c r="S16" s="62">
        <f t="shared" si="1"/>
        <v>53.655999999999999</v>
      </c>
      <c r="T16" s="62">
        <f t="shared" si="1"/>
        <v>40.564999999999998</v>
      </c>
      <c r="U16" s="62">
        <f t="shared" si="1"/>
        <v>54.533000000000001</v>
      </c>
      <c r="V16" s="62">
        <f t="shared" si="1"/>
        <v>56.531999999999996</v>
      </c>
      <c r="W16" s="62">
        <f t="shared" si="1"/>
        <v>61.369000000000007</v>
      </c>
      <c r="X16" s="62">
        <f t="shared" si="1"/>
        <v>57.175000000000004</v>
      </c>
      <c r="Y16" s="62">
        <f t="shared" si="1"/>
        <v>85.863</v>
      </c>
      <c r="Z16" s="63" t="str">
        <f t="shared" si="1"/>
        <v/>
      </c>
      <c r="AA16" s="64">
        <f>SUM(AA10:AA15)</f>
        <v>2290.5459999999998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66.400999999999996</v>
      </c>
      <c r="I19" s="72">
        <v>75</v>
      </c>
      <c r="J19" s="72">
        <v>28</v>
      </c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197.40100000000001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66.400999999999996</v>
      </c>
      <c r="I26" s="88">
        <f t="shared" si="3"/>
        <v>75</v>
      </c>
      <c r="J26" s="88">
        <f t="shared" si="3"/>
        <v>28</v>
      </c>
      <c r="K26" s="88">
        <f t="shared" si="3"/>
        <v>28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197.40100000000001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20.321000000000002</v>
      </c>
      <c r="C30" s="77">
        <v>21.425000000000001</v>
      </c>
      <c r="D30" s="77">
        <v>46.728999999999999</v>
      </c>
      <c r="E30" s="77">
        <v>36.369999999999997</v>
      </c>
      <c r="F30" s="77">
        <v>29.681000000000001</v>
      </c>
      <c r="G30" s="77">
        <v>98.5</v>
      </c>
      <c r="H30" s="77">
        <v>112.15600000000001</v>
      </c>
      <c r="I30" s="77">
        <v>105.35599999999999</v>
      </c>
      <c r="J30" s="77">
        <v>79.495000000000005</v>
      </c>
      <c r="K30" s="77">
        <v>84.73</v>
      </c>
      <c r="L30" s="77">
        <v>252.173</v>
      </c>
      <c r="M30" s="77">
        <v>277.98</v>
      </c>
      <c r="N30" s="77">
        <v>285.96899999999999</v>
      </c>
      <c r="O30" s="77">
        <v>295.91800000000001</v>
      </c>
      <c r="P30" s="77">
        <v>228.196</v>
      </c>
      <c r="Q30" s="77">
        <v>50.658000000000001</v>
      </c>
      <c r="R30" s="77">
        <v>52.597000000000001</v>
      </c>
      <c r="S30" s="77">
        <v>53.655999999999999</v>
      </c>
      <c r="T30" s="77">
        <v>40.564999999999998</v>
      </c>
      <c r="U30" s="77">
        <v>54.533000000000001</v>
      </c>
      <c r="V30" s="77">
        <v>56.531999999999996</v>
      </c>
      <c r="W30" s="77">
        <v>61.369</v>
      </c>
      <c r="X30" s="77">
        <v>57.174999999999997</v>
      </c>
      <c r="Y30" s="77">
        <v>85.863</v>
      </c>
      <c r="Z30" s="78"/>
      <c r="AA30" s="79">
        <f>SUM(B30:Z30)</f>
        <v>2487.9470000000006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20.321000000000002</v>
      </c>
      <c r="C32" s="62">
        <f t="shared" ref="C32:Z32" si="4">IF(LEN(C$2)&gt;0,SUM(C29:C31),"")</f>
        <v>21.425000000000001</v>
      </c>
      <c r="D32" s="62">
        <f t="shared" si="4"/>
        <v>46.728999999999999</v>
      </c>
      <c r="E32" s="62">
        <f t="shared" si="4"/>
        <v>36.369999999999997</v>
      </c>
      <c r="F32" s="62">
        <f t="shared" si="4"/>
        <v>29.681000000000001</v>
      </c>
      <c r="G32" s="62">
        <f t="shared" si="4"/>
        <v>98.5</v>
      </c>
      <c r="H32" s="62">
        <f t="shared" si="4"/>
        <v>112.15600000000001</v>
      </c>
      <c r="I32" s="62">
        <f t="shared" si="4"/>
        <v>105.35599999999999</v>
      </c>
      <c r="J32" s="62">
        <f t="shared" si="4"/>
        <v>79.495000000000005</v>
      </c>
      <c r="K32" s="62">
        <f t="shared" si="4"/>
        <v>84.73</v>
      </c>
      <c r="L32" s="62">
        <f t="shared" si="4"/>
        <v>252.173</v>
      </c>
      <c r="M32" s="62">
        <f t="shared" si="4"/>
        <v>277.98</v>
      </c>
      <c r="N32" s="62">
        <f t="shared" si="4"/>
        <v>285.96899999999999</v>
      </c>
      <c r="O32" s="62">
        <f t="shared" si="4"/>
        <v>295.91800000000001</v>
      </c>
      <c r="P32" s="62">
        <f t="shared" si="4"/>
        <v>228.196</v>
      </c>
      <c r="Q32" s="62">
        <f t="shared" si="4"/>
        <v>50.658000000000001</v>
      </c>
      <c r="R32" s="62">
        <f t="shared" si="4"/>
        <v>52.597000000000001</v>
      </c>
      <c r="S32" s="62">
        <f t="shared" si="4"/>
        <v>53.655999999999999</v>
      </c>
      <c r="T32" s="62">
        <f t="shared" si="4"/>
        <v>40.564999999999998</v>
      </c>
      <c r="U32" s="62">
        <f t="shared" si="4"/>
        <v>54.533000000000001</v>
      </c>
      <c r="V32" s="62">
        <f t="shared" si="4"/>
        <v>56.531999999999996</v>
      </c>
      <c r="W32" s="62">
        <f t="shared" si="4"/>
        <v>61.369</v>
      </c>
      <c r="X32" s="62">
        <f t="shared" si="4"/>
        <v>57.174999999999997</v>
      </c>
      <c r="Y32" s="62">
        <f t="shared" si="4"/>
        <v>85.863</v>
      </c>
      <c r="Z32" s="63" t="str">
        <f t="shared" si="4"/>
        <v/>
      </c>
      <c r="AA32" s="64">
        <f>SUM(AA29:AA31)</f>
        <v>2487.9470000000006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4.4000000000000004</v>
      </c>
      <c r="C39" s="99"/>
      <c r="D39" s="99"/>
      <c r="E39" s="99"/>
      <c r="F39" s="99"/>
      <c r="G39" s="99"/>
      <c r="H39" s="99"/>
      <c r="I39" s="99"/>
      <c r="J39" s="99"/>
      <c r="K39" s="99"/>
      <c r="L39" s="99">
        <v>122.1</v>
      </c>
      <c r="M39" s="99">
        <v>199.1</v>
      </c>
      <c r="N39" s="99"/>
      <c r="O39" s="99">
        <v>114.1</v>
      </c>
      <c r="P39" s="99">
        <v>130.6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570.30000000000007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4.4000000000000004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122.1</v>
      </c>
      <c r="M40" s="88">
        <f t="shared" si="6"/>
        <v>199.1</v>
      </c>
      <c r="N40" s="88">
        <f t="shared" si="6"/>
        <v>0</v>
      </c>
      <c r="O40" s="88">
        <f t="shared" si="6"/>
        <v>114.1</v>
      </c>
      <c r="P40" s="88">
        <f t="shared" si="6"/>
        <v>130.6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570.30000000000007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4.4000000000000004</v>
      </c>
      <c r="C47" s="99"/>
      <c r="D47" s="99"/>
      <c r="E47" s="99"/>
      <c r="F47" s="99"/>
      <c r="G47" s="99"/>
      <c r="H47" s="99"/>
      <c r="I47" s="99"/>
      <c r="J47" s="99"/>
      <c r="K47" s="99"/>
      <c r="L47" s="99">
        <v>122.1</v>
      </c>
      <c r="M47" s="99">
        <v>199.1</v>
      </c>
      <c r="N47" s="99"/>
      <c r="O47" s="99">
        <v>114.1</v>
      </c>
      <c r="P47" s="99">
        <v>130.6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570.30000000000007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4.4000000000000004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122.1</v>
      </c>
      <c r="M49" s="88">
        <f t="shared" si="8"/>
        <v>199.1</v>
      </c>
      <c r="N49" s="88">
        <f t="shared" si="8"/>
        <v>0</v>
      </c>
      <c r="O49" s="88">
        <f t="shared" si="8"/>
        <v>114.1</v>
      </c>
      <c r="P49" s="88">
        <f t="shared" si="8"/>
        <v>130.6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570.30000000000007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24.720999999999997</v>
      </c>
      <c r="C52" s="88">
        <f t="shared" si="10"/>
        <v>21.425000000000001</v>
      </c>
      <c r="D52" s="88">
        <f t="shared" si="10"/>
        <v>46.728999999999999</v>
      </c>
      <c r="E52" s="88">
        <f t="shared" si="10"/>
        <v>36.369999999999997</v>
      </c>
      <c r="F52" s="88">
        <f t="shared" si="10"/>
        <v>29.680999999999997</v>
      </c>
      <c r="G52" s="88">
        <f t="shared" si="10"/>
        <v>98.5</v>
      </c>
      <c r="H52" s="88">
        <f t="shared" si="10"/>
        <v>112.15600000000001</v>
      </c>
      <c r="I52" s="88">
        <f t="shared" si="10"/>
        <v>105.35599999999999</v>
      </c>
      <c r="J52" s="88">
        <f t="shared" si="10"/>
        <v>79.495000000000005</v>
      </c>
      <c r="K52" s="88">
        <f t="shared" si="10"/>
        <v>84.72999999999999</v>
      </c>
      <c r="L52" s="88">
        <f t="shared" si="10"/>
        <v>374.27299999999997</v>
      </c>
      <c r="M52" s="88">
        <f t="shared" si="10"/>
        <v>477.08000000000004</v>
      </c>
      <c r="N52" s="88">
        <f t="shared" si="10"/>
        <v>285.96899999999999</v>
      </c>
      <c r="O52" s="88">
        <f t="shared" si="10"/>
        <v>410.01800000000003</v>
      </c>
      <c r="P52" s="88">
        <f t="shared" si="10"/>
        <v>358.79599999999999</v>
      </c>
      <c r="Q52" s="88">
        <f t="shared" si="10"/>
        <v>50.658000000000001</v>
      </c>
      <c r="R52" s="88">
        <f t="shared" si="10"/>
        <v>52.597000000000001</v>
      </c>
      <c r="S52" s="88">
        <f t="shared" si="10"/>
        <v>53.655999999999999</v>
      </c>
      <c r="T52" s="88">
        <f t="shared" si="10"/>
        <v>40.564999999999998</v>
      </c>
      <c r="U52" s="88">
        <f t="shared" si="10"/>
        <v>54.533000000000001</v>
      </c>
      <c r="V52" s="88">
        <f t="shared" si="10"/>
        <v>56.531999999999996</v>
      </c>
      <c r="W52" s="88">
        <f t="shared" si="10"/>
        <v>61.369000000000007</v>
      </c>
      <c r="X52" s="88">
        <f t="shared" si="10"/>
        <v>57.175000000000004</v>
      </c>
      <c r="Y52" s="88">
        <f t="shared" si="10"/>
        <v>85.863</v>
      </c>
      <c r="Z52" s="89" t="str">
        <f t="shared" si="10"/>
        <v/>
      </c>
      <c r="AA52" s="104">
        <f>SUM(B52:Z52)</f>
        <v>3058.2470000000003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24.754000000000001</v>
      </c>
      <c r="C4" s="18">
        <v>21.425000000000001</v>
      </c>
      <c r="D4" s="18">
        <v>46.729000000000006</v>
      </c>
      <c r="E4" s="18">
        <v>36.370000000000005</v>
      </c>
      <c r="F4" s="18">
        <v>29.680999999999997</v>
      </c>
      <c r="G4" s="18">
        <v>98.5</v>
      </c>
      <c r="H4" s="18">
        <v>112.15600000000001</v>
      </c>
      <c r="I4" s="18">
        <v>105.35600000000002</v>
      </c>
      <c r="J4" s="18">
        <v>79.495000000000005</v>
      </c>
      <c r="K4" s="18">
        <v>84.72999999999999</v>
      </c>
      <c r="L4" s="18">
        <v>374.27300000000002</v>
      </c>
      <c r="M4" s="18">
        <v>477.08</v>
      </c>
      <c r="N4" s="18">
        <v>285.96899999999999</v>
      </c>
      <c r="O4" s="18">
        <v>410.01800000000003</v>
      </c>
      <c r="P4" s="18">
        <v>358.79599999999999</v>
      </c>
      <c r="Q4" s="18">
        <v>50.658000000000001</v>
      </c>
      <c r="R4" s="18">
        <v>52.597000000000001</v>
      </c>
      <c r="S4" s="18">
        <v>53.656000000000006</v>
      </c>
      <c r="T4" s="18">
        <v>40.564999999999998</v>
      </c>
      <c r="U4" s="18">
        <v>54.533000000000001</v>
      </c>
      <c r="V4" s="18">
        <v>56.531999999999996</v>
      </c>
      <c r="W4" s="18">
        <v>61.369</v>
      </c>
      <c r="X4" s="18">
        <v>57.175000000000004</v>
      </c>
      <c r="Y4" s="18">
        <v>85.863</v>
      </c>
      <c r="Z4" s="19"/>
      <c r="AA4" s="20">
        <f>SUM(B4:Z4)</f>
        <v>3058.28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138.86000000000001</v>
      </c>
      <c r="C7" s="28">
        <v>138.53</v>
      </c>
      <c r="D7" s="28">
        <v>125.46</v>
      </c>
      <c r="E7" s="28">
        <v>125</v>
      </c>
      <c r="F7" s="28">
        <v>131.37</v>
      </c>
      <c r="G7" s="28">
        <v>142</v>
      </c>
      <c r="H7" s="28">
        <v>204.77</v>
      </c>
      <c r="I7" s="28">
        <v>338.76</v>
      </c>
      <c r="J7" s="28">
        <v>187</v>
      </c>
      <c r="K7" s="28">
        <v>160</v>
      </c>
      <c r="L7" s="28">
        <v>151.13</v>
      </c>
      <c r="M7" s="28">
        <v>143.29</v>
      </c>
      <c r="N7" s="28">
        <v>143.55000000000001</v>
      </c>
      <c r="O7" s="28">
        <v>140.46</v>
      </c>
      <c r="P7" s="28">
        <v>148.51</v>
      </c>
      <c r="Q7" s="28">
        <v>177.69</v>
      </c>
      <c r="R7" s="28">
        <v>403.06</v>
      </c>
      <c r="S7" s="28">
        <v>298.62</v>
      </c>
      <c r="T7" s="28">
        <v>316.75</v>
      </c>
      <c r="U7" s="28">
        <v>280.29000000000002</v>
      </c>
      <c r="V7" s="28">
        <v>189.78</v>
      </c>
      <c r="W7" s="28">
        <v>179.36</v>
      </c>
      <c r="X7" s="28">
        <v>179.35</v>
      </c>
      <c r="Y7" s="28">
        <v>142.01</v>
      </c>
      <c r="Z7" s="29"/>
      <c r="AA7" s="30">
        <f>IF(SUM(B7:Z7)&lt;&gt;0,AVERAGEIF(B7:Z7,"&lt;&gt;"""),"")</f>
        <v>191.06666666666672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340.17200000000003</v>
      </c>
      <c r="M12" s="52">
        <v>440.51500000000004</v>
      </c>
      <c r="N12" s="52">
        <v>250.113</v>
      </c>
      <c r="O12" s="52">
        <v>374.79200000000003</v>
      </c>
      <c r="P12" s="52">
        <v>334.78899999999999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1740.3810000000001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8.6999999999999994E-2</v>
      </c>
      <c r="D14" s="57">
        <v>9.761000000000001</v>
      </c>
      <c r="E14" s="57">
        <v>0.24099999999999999</v>
      </c>
      <c r="F14" s="57">
        <v>0.26100000000000001</v>
      </c>
      <c r="G14" s="57">
        <v>26.594000000000001</v>
      </c>
      <c r="H14" s="57">
        <v>32.300999999999995</v>
      </c>
      <c r="I14" s="57">
        <v>23.580999999999996</v>
      </c>
      <c r="J14" s="57">
        <v>6.2840000000000007</v>
      </c>
      <c r="K14" s="57">
        <v>11.63</v>
      </c>
      <c r="L14" s="57">
        <v>3.51</v>
      </c>
      <c r="M14" s="57">
        <v>4.4880000000000004</v>
      </c>
      <c r="N14" s="57">
        <v>4.6180000000000003</v>
      </c>
      <c r="O14" s="57">
        <v>4.67</v>
      </c>
      <c r="P14" s="57">
        <v>5.07</v>
      </c>
      <c r="Q14" s="57">
        <v>2.867</v>
      </c>
      <c r="R14" s="57">
        <v>1.4000000000000001</v>
      </c>
      <c r="S14" s="57">
        <v>0.499</v>
      </c>
      <c r="T14" s="57">
        <v>7.9000000000000001E-2</v>
      </c>
      <c r="U14" s="57">
        <v>1.294</v>
      </c>
      <c r="V14" s="57">
        <v>3.4910000000000001</v>
      </c>
      <c r="W14" s="57">
        <v>1.3120000000000001</v>
      </c>
      <c r="X14" s="57">
        <v>1.9370000000000001</v>
      </c>
      <c r="Y14" s="57">
        <v>21.093999999999998</v>
      </c>
      <c r="Z14" s="58"/>
      <c r="AA14" s="59">
        <f t="shared" si="0"/>
        <v>167.06900000000002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8.6999999999999994E-2</v>
      </c>
      <c r="D16" s="62">
        <f t="shared" si="1"/>
        <v>9.761000000000001</v>
      </c>
      <c r="E16" s="62">
        <f t="shared" si="1"/>
        <v>0.24099999999999999</v>
      </c>
      <c r="F16" s="62">
        <f t="shared" si="1"/>
        <v>0.26100000000000001</v>
      </c>
      <c r="G16" s="62">
        <f t="shared" si="1"/>
        <v>26.594000000000001</v>
      </c>
      <c r="H16" s="62">
        <f t="shared" si="1"/>
        <v>32.300999999999995</v>
      </c>
      <c r="I16" s="62">
        <f t="shared" si="1"/>
        <v>23.580999999999996</v>
      </c>
      <c r="J16" s="62">
        <f t="shared" si="1"/>
        <v>6.2840000000000007</v>
      </c>
      <c r="K16" s="62">
        <f t="shared" si="1"/>
        <v>11.63</v>
      </c>
      <c r="L16" s="62">
        <f t="shared" si="1"/>
        <v>343.68200000000002</v>
      </c>
      <c r="M16" s="62">
        <f t="shared" si="1"/>
        <v>445.00300000000004</v>
      </c>
      <c r="N16" s="62">
        <f t="shared" si="1"/>
        <v>254.73099999999999</v>
      </c>
      <c r="O16" s="62">
        <f t="shared" si="1"/>
        <v>379.46200000000005</v>
      </c>
      <c r="P16" s="62">
        <f t="shared" si="1"/>
        <v>339.85899999999998</v>
      </c>
      <c r="Q16" s="62">
        <f t="shared" si="1"/>
        <v>2.867</v>
      </c>
      <c r="R16" s="62">
        <f t="shared" si="1"/>
        <v>1.4000000000000001</v>
      </c>
      <c r="S16" s="62">
        <f t="shared" si="1"/>
        <v>0.499</v>
      </c>
      <c r="T16" s="62">
        <f t="shared" si="1"/>
        <v>7.9000000000000001E-2</v>
      </c>
      <c r="U16" s="62">
        <f t="shared" si="1"/>
        <v>1.294</v>
      </c>
      <c r="V16" s="62">
        <f t="shared" si="1"/>
        <v>3.4910000000000001</v>
      </c>
      <c r="W16" s="62">
        <f t="shared" si="1"/>
        <v>1.3120000000000001</v>
      </c>
      <c r="X16" s="62">
        <f t="shared" si="1"/>
        <v>1.9370000000000001</v>
      </c>
      <c r="Y16" s="62">
        <f t="shared" si="1"/>
        <v>21.093999999999998</v>
      </c>
      <c r="Z16" s="63" t="str">
        <f t="shared" si="1"/>
        <v/>
      </c>
      <c r="AA16" s="64">
        <f>SUM(AA10:AA15)</f>
        <v>1907.45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6.0569999999999995</v>
      </c>
      <c r="C20" s="77">
        <v>3.0100000000000002</v>
      </c>
      <c r="D20" s="77">
        <v>6.056</v>
      </c>
      <c r="E20" s="77">
        <v>6.0830000000000002</v>
      </c>
      <c r="F20" s="77">
        <v>6.2709999999999999</v>
      </c>
      <c r="G20" s="77">
        <v>11.981</v>
      </c>
      <c r="H20" s="77">
        <v>15.709</v>
      </c>
      <c r="I20" s="77">
        <v>16.114999999999998</v>
      </c>
      <c r="J20" s="77">
        <v>12.687000000000001</v>
      </c>
      <c r="K20" s="77">
        <v>12.683</v>
      </c>
      <c r="L20" s="77">
        <v>8.4759999999999991</v>
      </c>
      <c r="M20" s="77">
        <v>8.4059999999999988</v>
      </c>
      <c r="N20" s="77">
        <v>8.5069999999999997</v>
      </c>
      <c r="O20" s="77">
        <v>7.7160000000000002</v>
      </c>
      <c r="P20" s="77">
        <v>6.7769999999999992</v>
      </c>
      <c r="Q20" s="77">
        <v>6.4250000000000007</v>
      </c>
      <c r="R20" s="77">
        <v>6.5109999999999992</v>
      </c>
      <c r="S20" s="77">
        <v>6.37</v>
      </c>
      <c r="T20" s="77">
        <v>6.1959999999999997</v>
      </c>
      <c r="U20" s="77">
        <v>6.8289999999999997</v>
      </c>
      <c r="V20" s="77">
        <v>6.3309999999999995</v>
      </c>
      <c r="W20" s="77">
        <v>18.784000000000002</v>
      </c>
      <c r="X20" s="77">
        <v>18.661000000000001</v>
      </c>
      <c r="Y20" s="77">
        <v>40.573</v>
      </c>
      <c r="Z20" s="78"/>
      <c r="AA20" s="79">
        <f t="shared" si="2"/>
        <v>253.214</v>
      </c>
    </row>
    <row r="21" spans="1:27" ht="24.95" customHeight="1" x14ac:dyDescent="0.2">
      <c r="A21" s="75" t="s">
        <v>16</v>
      </c>
      <c r="B21" s="80">
        <v>18.696999999999999</v>
      </c>
      <c r="C21" s="81">
        <v>18.327999999999999</v>
      </c>
      <c r="D21" s="81">
        <v>30.911999999999999</v>
      </c>
      <c r="E21" s="81">
        <v>30.046000000000003</v>
      </c>
      <c r="F21" s="81">
        <v>23.149000000000001</v>
      </c>
      <c r="G21" s="81">
        <v>59.924999999999997</v>
      </c>
      <c r="H21" s="81">
        <v>64.145999999999987</v>
      </c>
      <c r="I21" s="81">
        <v>65.66</v>
      </c>
      <c r="J21" s="81">
        <v>60.524000000000001</v>
      </c>
      <c r="K21" s="81">
        <v>60.417000000000002</v>
      </c>
      <c r="L21" s="81">
        <v>22.115000000000002</v>
      </c>
      <c r="M21" s="81">
        <v>23.671000000000003</v>
      </c>
      <c r="N21" s="81">
        <v>22.730999999999998</v>
      </c>
      <c r="O21" s="81">
        <v>22.84</v>
      </c>
      <c r="P21" s="81">
        <v>12.159999999999998</v>
      </c>
      <c r="Q21" s="81">
        <v>41.366</v>
      </c>
      <c r="R21" s="81">
        <v>44.686000000000007</v>
      </c>
      <c r="S21" s="81">
        <v>46.787000000000006</v>
      </c>
      <c r="T21" s="81">
        <v>34.29</v>
      </c>
      <c r="U21" s="81">
        <v>46.41</v>
      </c>
      <c r="V21" s="81">
        <v>46.709999999999994</v>
      </c>
      <c r="W21" s="81">
        <v>41.273000000000003</v>
      </c>
      <c r="X21" s="81">
        <v>36.576999999999998</v>
      </c>
      <c r="Y21" s="81">
        <v>24.195999999999998</v>
      </c>
      <c r="Z21" s="78"/>
      <c r="AA21" s="79">
        <f t="shared" si="2"/>
        <v>897.61599999999999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24.753999999999998</v>
      </c>
      <c r="C26" s="88">
        <f t="shared" ref="C26:Z26" si="3">IF(LEN(C$2)&gt;0,SUM(C19:C25),"")</f>
        <v>21.338000000000001</v>
      </c>
      <c r="D26" s="88">
        <f t="shared" si="3"/>
        <v>36.967999999999996</v>
      </c>
      <c r="E26" s="88">
        <f t="shared" si="3"/>
        <v>36.129000000000005</v>
      </c>
      <c r="F26" s="88">
        <f t="shared" si="3"/>
        <v>29.42</v>
      </c>
      <c r="G26" s="88">
        <f t="shared" si="3"/>
        <v>71.905999999999992</v>
      </c>
      <c r="H26" s="88">
        <f t="shared" si="3"/>
        <v>79.85499999999999</v>
      </c>
      <c r="I26" s="88">
        <f t="shared" si="3"/>
        <v>81.774999999999991</v>
      </c>
      <c r="J26" s="88">
        <f t="shared" si="3"/>
        <v>73.210999999999999</v>
      </c>
      <c r="K26" s="88">
        <f t="shared" si="3"/>
        <v>73.099999999999994</v>
      </c>
      <c r="L26" s="88">
        <f t="shared" si="3"/>
        <v>30.591000000000001</v>
      </c>
      <c r="M26" s="88">
        <f t="shared" si="3"/>
        <v>32.076999999999998</v>
      </c>
      <c r="N26" s="88">
        <f t="shared" si="3"/>
        <v>31.238</v>
      </c>
      <c r="O26" s="88">
        <f t="shared" si="3"/>
        <v>30.556000000000001</v>
      </c>
      <c r="P26" s="88">
        <f t="shared" si="3"/>
        <v>18.936999999999998</v>
      </c>
      <c r="Q26" s="88">
        <f t="shared" si="3"/>
        <v>47.790999999999997</v>
      </c>
      <c r="R26" s="88">
        <f t="shared" si="3"/>
        <v>51.197000000000003</v>
      </c>
      <c r="S26" s="88">
        <f t="shared" si="3"/>
        <v>53.157000000000004</v>
      </c>
      <c r="T26" s="88">
        <f t="shared" si="3"/>
        <v>40.485999999999997</v>
      </c>
      <c r="U26" s="88">
        <f t="shared" si="3"/>
        <v>53.238999999999997</v>
      </c>
      <c r="V26" s="88">
        <f t="shared" si="3"/>
        <v>53.040999999999997</v>
      </c>
      <c r="W26" s="88">
        <f t="shared" si="3"/>
        <v>60.057000000000002</v>
      </c>
      <c r="X26" s="88">
        <f t="shared" si="3"/>
        <v>55.238</v>
      </c>
      <c r="Y26" s="88">
        <f t="shared" si="3"/>
        <v>64.769000000000005</v>
      </c>
      <c r="Z26" s="89" t="str">
        <f t="shared" si="3"/>
        <v/>
      </c>
      <c r="AA26" s="90">
        <f>SUM(AA19:AA25)</f>
        <v>1150.83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24.754000000000001</v>
      </c>
      <c r="C30" s="77">
        <v>21.425000000000001</v>
      </c>
      <c r="D30" s="77">
        <v>46.728999999999999</v>
      </c>
      <c r="E30" s="77">
        <v>36.369999999999997</v>
      </c>
      <c r="F30" s="77">
        <v>29.681000000000001</v>
      </c>
      <c r="G30" s="77">
        <v>98.5</v>
      </c>
      <c r="H30" s="77">
        <v>112.15600000000001</v>
      </c>
      <c r="I30" s="77">
        <v>105.35599999999999</v>
      </c>
      <c r="J30" s="77">
        <v>79.495000000000005</v>
      </c>
      <c r="K30" s="77">
        <v>84.73</v>
      </c>
      <c r="L30" s="77">
        <v>374.27300000000002</v>
      </c>
      <c r="M30" s="77">
        <v>477.08</v>
      </c>
      <c r="N30" s="77">
        <v>285.96899999999999</v>
      </c>
      <c r="O30" s="77">
        <v>410.01799999999997</v>
      </c>
      <c r="P30" s="77">
        <v>358.79599999999999</v>
      </c>
      <c r="Q30" s="77">
        <v>50.658000000000001</v>
      </c>
      <c r="R30" s="77">
        <v>52.597000000000001</v>
      </c>
      <c r="S30" s="77">
        <v>53.655999999999999</v>
      </c>
      <c r="T30" s="77">
        <v>40.564999999999998</v>
      </c>
      <c r="U30" s="77">
        <v>54.533000000000001</v>
      </c>
      <c r="V30" s="77">
        <v>56.531999999999996</v>
      </c>
      <c r="W30" s="77">
        <v>61.369</v>
      </c>
      <c r="X30" s="77">
        <v>57.174999999999997</v>
      </c>
      <c r="Y30" s="77">
        <v>85.863</v>
      </c>
      <c r="Z30" s="78"/>
      <c r="AA30" s="79">
        <f>SUM(B30:Z30)</f>
        <v>3058.28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24.754000000000001</v>
      </c>
      <c r="C32" s="62">
        <f t="shared" ref="C32:Z32" si="4">IF(LEN(C$2)&gt;0,SUM(C29:C31),"")</f>
        <v>21.425000000000001</v>
      </c>
      <c r="D32" s="62">
        <f t="shared" si="4"/>
        <v>46.728999999999999</v>
      </c>
      <c r="E32" s="62">
        <f t="shared" si="4"/>
        <v>36.369999999999997</v>
      </c>
      <c r="F32" s="62">
        <f t="shared" si="4"/>
        <v>29.681000000000001</v>
      </c>
      <c r="G32" s="62">
        <f t="shared" si="4"/>
        <v>98.5</v>
      </c>
      <c r="H32" s="62">
        <f t="shared" si="4"/>
        <v>112.15600000000001</v>
      </c>
      <c r="I32" s="62">
        <f t="shared" si="4"/>
        <v>105.35599999999999</v>
      </c>
      <c r="J32" s="62">
        <f t="shared" si="4"/>
        <v>79.495000000000005</v>
      </c>
      <c r="K32" s="62">
        <f t="shared" si="4"/>
        <v>84.73</v>
      </c>
      <c r="L32" s="62">
        <f t="shared" si="4"/>
        <v>374.27300000000002</v>
      </c>
      <c r="M32" s="62">
        <f t="shared" si="4"/>
        <v>477.08</v>
      </c>
      <c r="N32" s="62">
        <f t="shared" si="4"/>
        <v>285.96899999999999</v>
      </c>
      <c r="O32" s="62">
        <f t="shared" si="4"/>
        <v>410.01799999999997</v>
      </c>
      <c r="P32" s="62">
        <f t="shared" si="4"/>
        <v>358.79599999999999</v>
      </c>
      <c r="Q32" s="62">
        <f t="shared" si="4"/>
        <v>50.658000000000001</v>
      </c>
      <c r="R32" s="62">
        <f t="shared" si="4"/>
        <v>52.597000000000001</v>
      </c>
      <c r="S32" s="62">
        <f t="shared" si="4"/>
        <v>53.655999999999999</v>
      </c>
      <c r="T32" s="62">
        <f t="shared" si="4"/>
        <v>40.564999999999998</v>
      </c>
      <c r="U32" s="62">
        <f t="shared" si="4"/>
        <v>54.533000000000001</v>
      </c>
      <c r="V32" s="62">
        <f t="shared" si="4"/>
        <v>56.531999999999996</v>
      </c>
      <c r="W32" s="62">
        <f t="shared" si="4"/>
        <v>61.369</v>
      </c>
      <c r="X32" s="62">
        <f t="shared" si="4"/>
        <v>57.174999999999997</v>
      </c>
      <c r="Y32" s="62">
        <f t="shared" si="4"/>
        <v>85.863</v>
      </c>
      <c r="Z32" s="63" t="str">
        <f t="shared" si="4"/>
        <v/>
      </c>
      <c r="AA32" s="64">
        <f>SUM(AA29:AA31)</f>
        <v>3058.28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24.753999999999998</v>
      </c>
      <c r="C52" s="88">
        <f t="shared" ref="C52:Z52" si="10">IF(LEN(C$2)&gt;0,SUM(C10:C15)+C26+C40,"")</f>
        <v>21.425000000000001</v>
      </c>
      <c r="D52" s="88">
        <f t="shared" si="10"/>
        <v>46.728999999999999</v>
      </c>
      <c r="E52" s="88">
        <f t="shared" si="10"/>
        <v>36.370000000000005</v>
      </c>
      <c r="F52" s="88">
        <f t="shared" si="10"/>
        <v>29.681000000000001</v>
      </c>
      <c r="G52" s="88">
        <f t="shared" si="10"/>
        <v>98.5</v>
      </c>
      <c r="H52" s="88">
        <f t="shared" si="10"/>
        <v>112.15599999999998</v>
      </c>
      <c r="I52" s="88">
        <f t="shared" si="10"/>
        <v>105.35599999999999</v>
      </c>
      <c r="J52" s="88">
        <f t="shared" si="10"/>
        <v>79.495000000000005</v>
      </c>
      <c r="K52" s="88">
        <f t="shared" si="10"/>
        <v>84.72999999999999</v>
      </c>
      <c r="L52" s="88">
        <f t="shared" si="10"/>
        <v>374.27300000000002</v>
      </c>
      <c r="M52" s="88">
        <f t="shared" si="10"/>
        <v>477.08000000000004</v>
      </c>
      <c r="N52" s="88">
        <f t="shared" si="10"/>
        <v>285.96899999999999</v>
      </c>
      <c r="O52" s="88">
        <f t="shared" si="10"/>
        <v>410.01800000000003</v>
      </c>
      <c r="P52" s="88">
        <f t="shared" si="10"/>
        <v>358.79599999999999</v>
      </c>
      <c r="Q52" s="88">
        <f t="shared" si="10"/>
        <v>50.657999999999994</v>
      </c>
      <c r="R52" s="88">
        <f t="shared" si="10"/>
        <v>52.597000000000001</v>
      </c>
      <c r="S52" s="88">
        <f t="shared" si="10"/>
        <v>53.656000000000006</v>
      </c>
      <c r="T52" s="88">
        <f t="shared" si="10"/>
        <v>40.564999999999998</v>
      </c>
      <c r="U52" s="88">
        <f t="shared" si="10"/>
        <v>54.532999999999994</v>
      </c>
      <c r="V52" s="88">
        <f t="shared" si="10"/>
        <v>56.531999999999996</v>
      </c>
      <c r="W52" s="88">
        <f t="shared" si="10"/>
        <v>61.369</v>
      </c>
      <c r="X52" s="88">
        <f t="shared" si="10"/>
        <v>57.174999999999997</v>
      </c>
      <c r="Y52" s="88">
        <f t="shared" si="10"/>
        <v>85.863</v>
      </c>
      <c r="Z52" s="89" t="str">
        <f t="shared" si="10"/>
        <v/>
      </c>
      <c r="AA52" s="104">
        <f>SUM(B52:Z52)</f>
        <v>3058.28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-4.4000000000000004</v>
      </c>
      <c r="C4" s="18"/>
      <c r="D4" s="18"/>
      <c r="E4" s="18"/>
      <c r="F4" s="18"/>
      <c r="G4" s="18"/>
      <c r="H4" s="18"/>
      <c r="I4" s="18"/>
      <c r="J4" s="18"/>
      <c r="K4" s="18"/>
      <c r="L4" s="18">
        <v>-122.1</v>
      </c>
      <c r="M4" s="18">
        <v>-199.1</v>
      </c>
      <c r="N4" s="18"/>
      <c r="O4" s="18">
        <v>-114.1</v>
      </c>
      <c r="P4" s="18">
        <v>-130.6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-570.30000000000007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138.86000000000001</v>
      </c>
      <c r="C7" s="117">
        <v>138.53</v>
      </c>
      <c r="D7" s="117">
        <v>125.46</v>
      </c>
      <c r="E7" s="117">
        <v>125</v>
      </c>
      <c r="F7" s="117">
        <v>131.37</v>
      </c>
      <c r="G7" s="117">
        <v>142</v>
      </c>
      <c r="H7" s="117">
        <v>204.77</v>
      </c>
      <c r="I7" s="117">
        <v>338.76</v>
      </c>
      <c r="J7" s="117">
        <v>187</v>
      </c>
      <c r="K7" s="117">
        <v>160</v>
      </c>
      <c r="L7" s="117">
        <v>151.13</v>
      </c>
      <c r="M7" s="117">
        <v>143.29</v>
      </c>
      <c r="N7" s="117">
        <v>143.55000000000001</v>
      </c>
      <c r="O7" s="117">
        <v>140.46</v>
      </c>
      <c r="P7" s="117">
        <v>148.51</v>
      </c>
      <c r="Q7" s="117">
        <v>177.69</v>
      </c>
      <c r="R7" s="117">
        <v>403.06</v>
      </c>
      <c r="S7" s="117">
        <v>298.62</v>
      </c>
      <c r="T7" s="117">
        <v>316.75</v>
      </c>
      <c r="U7" s="117">
        <v>280.29000000000002</v>
      </c>
      <c r="V7" s="117">
        <v>189.78</v>
      </c>
      <c r="W7" s="117">
        <v>179.36</v>
      </c>
      <c r="X7" s="117">
        <v>179.35</v>
      </c>
      <c r="Y7" s="117">
        <v>142.01</v>
      </c>
      <c r="Z7" s="118"/>
      <c r="AA7" s="119">
        <f>IF(SUM(B7:Z7)&lt;&gt;0,AVERAGEIF(B7:Z7,"&lt;&gt;"""),"")</f>
        <v>191.06666666666672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4.4000000000000004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122.1</v>
      </c>
      <c r="M15" s="133">
        <v>199.1</v>
      </c>
      <c r="N15" s="133"/>
      <c r="O15" s="133">
        <v>114.1</v>
      </c>
      <c r="P15" s="133">
        <v>130.6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570.30000000000007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4.4000000000000004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122.1</v>
      </c>
      <c r="M16" s="135">
        <f t="shared" si="1"/>
        <v>199.1</v>
      </c>
      <c r="N16" s="135">
        <f t="shared" si="1"/>
        <v>0</v>
      </c>
      <c r="O16" s="135">
        <f t="shared" si="1"/>
        <v>114.1</v>
      </c>
      <c r="P16" s="135">
        <f t="shared" si="1"/>
        <v>130.6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570.30000000000007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2025-02-17T14:28:27Z</dcterms:created>
  <dcterms:modified xsi:type="dcterms:W3CDTF">2025-02-17T14:28:29Z</dcterms:modified>
</cp:coreProperties>
</file>