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<sst xmlns="http://schemas.openxmlformats.org/spreadsheetml/2006/main" count="119" uniqueCount="54">
  <si>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16/02/2025 16:25:28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</si>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</sst>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5B-461E-B2E4-BAE6133EDA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5B-461E-B2E4-BAE6133EDA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B5B-461E-B2E4-BAE6133EDA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2.79</c:v>
                </c:pt>
                <c:pt idx="11">
                  <c:v>5.64</c:v>
                </c:pt>
                <c:pt idx="12">
                  <c:v>6.12</c:v>
                </c:pt>
                <c:pt idx="13">
                  <c:v>5.88</c:v>
                </c:pt>
                <c:pt idx="14">
                  <c:v>1.8140000000000001</c:v>
                </c:pt>
                <c:pt idx="17">
                  <c:v>1.5</c:v>
                </c:pt>
                <c:pt idx="19">
                  <c:v>0.63</c:v>
                </c:pt>
                <c:pt idx="21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5B-461E-B2E4-BAE6133EDA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5B-461E-B2E4-BAE6133EDA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5B-461E-B2E4-BAE6133EDA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5B-461E-B2E4-BAE6133EDA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5B-461E-B2E4-BAE6133EDA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5B-461E-B2E4-BAE6133EDA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70.13</c:v>
                </c:pt>
                <c:pt idx="1">
                  <c:v>65.182000000000002</c:v>
                </c:pt>
                <c:pt idx="2">
                  <c:v>65.504999999999995</c:v>
                </c:pt>
                <c:pt idx="3">
                  <c:v>56.914999999999999</c:v>
                </c:pt>
                <c:pt idx="4">
                  <c:v>56.914000000000001</c:v>
                </c:pt>
                <c:pt idx="6">
                  <c:v>29.306000000000001</c:v>
                </c:pt>
                <c:pt idx="7">
                  <c:v>23.783000000000001</c:v>
                </c:pt>
                <c:pt idx="8">
                  <c:v>9.85</c:v>
                </c:pt>
                <c:pt idx="9">
                  <c:v>30.39</c:v>
                </c:pt>
                <c:pt idx="10">
                  <c:v>58.662999999999997</c:v>
                </c:pt>
                <c:pt idx="11">
                  <c:v>57.866</c:v>
                </c:pt>
                <c:pt idx="12">
                  <c:v>95</c:v>
                </c:pt>
                <c:pt idx="13">
                  <c:v>76.238</c:v>
                </c:pt>
                <c:pt idx="14">
                  <c:v>72.313999999999993</c:v>
                </c:pt>
                <c:pt idx="16">
                  <c:v>2</c:v>
                </c:pt>
                <c:pt idx="17">
                  <c:v>30.571999999999999</c:v>
                </c:pt>
                <c:pt idx="18">
                  <c:v>10.807</c:v>
                </c:pt>
                <c:pt idx="19">
                  <c:v>18.100000000000001</c:v>
                </c:pt>
                <c:pt idx="20">
                  <c:v>49.85</c:v>
                </c:pt>
                <c:pt idx="21">
                  <c:v>46.084000000000003</c:v>
                </c:pt>
                <c:pt idx="22">
                  <c:v>21.466999999999999</c:v>
                </c:pt>
                <c:pt idx="23">
                  <c:v>53.52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5B-461E-B2E4-BAE6133EDA5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278.2</c:v>
                </c:pt>
                <c:pt idx="6">
                  <c:v>0</c:v>
                </c:pt>
                <c:pt idx="7">
                  <c:v>0</c:v>
                </c:pt>
                <c:pt idx="8">
                  <c:v>39.1</c:v>
                </c:pt>
                <c:pt idx="9">
                  <c:v>101.9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121.3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5B-461E-B2E4-BAE6133EDA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0.67800000000000005</c:v>
                </c:pt>
                <c:pt idx="1">
                  <c:v>0.67700000000000005</c:v>
                </c:pt>
                <c:pt idx="2">
                  <c:v>1.042</c:v>
                </c:pt>
                <c:pt idx="3">
                  <c:v>2.5660000000000003</c:v>
                </c:pt>
                <c:pt idx="4">
                  <c:v>4.2539999999999996</c:v>
                </c:pt>
                <c:pt idx="5">
                  <c:v>0.879</c:v>
                </c:pt>
                <c:pt idx="6">
                  <c:v>3.5020000000000002</c:v>
                </c:pt>
                <c:pt idx="7">
                  <c:v>7.7250000000000014</c:v>
                </c:pt>
                <c:pt idx="8">
                  <c:v>0.84499999999999997</c:v>
                </c:pt>
                <c:pt idx="9">
                  <c:v>0.83199999999999996</c:v>
                </c:pt>
                <c:pt idx="10">
                  <c:v>0.94599999999999995</c:v>
                </c:pt>
                <c:pt idx="11">
                  <c:v>1.254</c:v>
                </c:pt>
                <c:pt idx="12">
                  <c:v>9.8519999999999985</c:v>
                </c:pt>
                <c:pt idx="13">
                  <c:v>3.4990000000000001</c:v>
                </c:pt>
                <c:pt idx="14">
                  <c:v>2.5469999999999997</c:v>
                </c:pt>
                <c:pt idx="15">
                  <c:v>1.88</c:v>
                </c:pt>
                <c:pt idx="16">
                  <c:v>15.006</c:v>
                </c:pt>
                <c:pt idx="17">
                  <c:v>11.344999999999999</c:v>
                </c:pt>
                <c:pt idx="18">
                  <c:v>10.001999999999999</c:v>
                </c:pt>
                <c:pt idx="19">
                  <c:v>8.5289999999999999</c:v>
                </c:pt>
                <c:pt idx="20">
                  <c:v>3.286</c:v>
                </c:pt>
                <c:pt idx="21">
                  <c:v>2.7880000000000003</c:v>
                </c:pt>
                <c:pt idx="22">
                  <c:v>2.423</c:v>
                </c:pt>
                <c:pt idx="23">
                  <c:v>0.86199999999999999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5B-461E-B2E4-BAE6133EDA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5B-461E-B2E4-BAE6133EDA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5B-461E-B2E4-BAE6133ED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132.69</c:v>
                </c:pt>
                <c:pt idx="1">
                  <c:v>119.94</c:v>
                </c:pt>
                <c:pt idx="2">
                  <c:v>118.62</c:v>
                </c:pt>
                <c:pt idx="3">
                  <c:v>124.26</c:v>
                </c:pt>
                <c:pt idx="4">
                  <c:v>127.92</c:v>
                </c:pt>
                <c:pt idx="5">
                  <c:v>126.35</c:v>
                </c:pt>
                <c:pt idx="6">
                  <c:v>177.98</c:v>
                </c:pt>
                <c:pt idx="7">
                  <c:v>211.27</c:v>
                </c:pt>
                <c:pt idx="8">
                  <c:v>209.79</c:v>
                </c:pt>
                <c:pt idx="9">
                  <c:v>168.51</c:v>
                </c:pt>
                <c:pt idx="10">
                  <c:v>139.63999999999999</c:v>
                </c:pt>
                <c:pt idx="11">
                  <c:v>133.63999999999999</c:v>
                </c:pt>
                <c:pt idx="12">
                  <c:v>129.5</c:v>
                </c:pt>
                <c:pt idx="13">
                  <c:v>121.78</c:v>
                </c:pt>
                <c:pt idx="14">
                  <c:v>123.22</c:v>
                </c:pt>
                <c:pt idx="15">
                  <c:v>137.28</c:v>
                </c:pt>
                <c:pt idx="16">
                  <c:v>177.87</c:v>
                </c:pt>
                <c:pt idx="17">
                  <c:v>224.34</c:v>
                </c:pt>
                <c:pt idx="18">
                  <c:v>271.42</c:v>
                </c:pt>
                <c:pt idx="19">
                  <c:v>218.86</c:v>
                </c:pt>
                <c:pt idx="20">
                  <c:v>177.97</c:v>
                </c:pt>
                <c:pt idx="21">
                  <c:v>165.33</c:v>
                </c:pt>
                <c:pt idx="22">
                  <c:v>162.88</c:v>
                </c:pt>
                <c:pt idx="23">
                  <c:v>145.91999999999999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5B-461E-B2E4-BAE6133ED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CF-4A1F-A472-330A687681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5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CF-4A1F-A472-330A687681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14.882</c:v>
                </c:pt>
                <c:pt idx="1">
                  <c:v>14.978999999999999</c:v>
                </c:pt>
                <c:pt idx="2">
                  <c:v>14.946</c:v>
                </c:pt>
                <c:pt idx="3">
                  <c:v>5.008</c:v>
                </c:pt>
                <c:pt idx="4">
                  <c:v>5.4050000000000002</c:v>
                </c:pt>
                <c:pt idx="5">
                  <c:v>10.146000000000001</c:v>
                </c:pt>
                <c:pt idx="6">
                  <c:v>5.91</c:v>
                </c:pt>
                <c:pt idx="7">
                  <c:v>5.8890000000000002</c:v>
                </c:pt>
                <c:pt idx="8">
                  <c:v>6.0649999999999995</c:v>
                </c:pt>
                <c:pt idx="9">
                  <c:v>7.8419999999999987</c:v>
                </c:pt>
                <c:pt idx="10">
                  <c:v>6.1969999999999992</c:v>
                </c:pt>
                <c:pt idx="11">
                  <c:v>4.6680000000000001</c:v>
                </c:pt>
                <c:pt idx="12">
                  <c:v>4.7119999999999997</c:v>
                </c:pt>
                <c:pt idx="13">
                  <c:v>4.6619999999999999</c:v>
                </c:pt>
                <c:pt idx="14">
                  <c:v>5.53</c:v>
                </c:pt>
                <c:pt idx="15">
                  <c:v>9.2989999999999995</c:v>
                </c:pt>
                <c:pt idx="16">
                  <c:v>0.02</c:v>
                </c:pt>
                <c:pt idx="17">
                  <c:v>5.2370000000000001</c:v>
                </c:pt>
                <c:pt idx="20">
                  <c:v>5.0270000000000001</c:v>
                </c:pt>
                <c:pt idx="21">
                  <c:v>10.493</c:v>
                </c:pt>
                <c:pt idx="22">
                  <c:v>7.0069999999999997</c:v>
                </c:pt>
                <c:pt idx="23">
                  <c:v>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CF-4A1F-A472-330A687681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41.93</c:v>
                </c:pt>
                <c:pt idx="1">
                  <c:v>35.045000000000002</c:v>
                </c:pt>
                <c:pt idx="2">
                  <c:v>34.741</c:v>
                </c:pt>
                <c:pt idx="3">
                  <c:v>33.808999999999997</c:v>
                </c:pt>
                <c:pt idx="4">
                  <c:v>33.662999999999997</c:v>
                </c:pt>
                <c:pt idx="5">
                  <c:v>52.391999999999996</c:v>
                </c:pt>
                <c:pt idx="6">
                  <c:v>26.897999999999996</c:v>
                </c:pt>
                <c:pt idx="7">
                  <c:v>21.234999999999999</c:v>
                </c:pt>
                <c:pt idx="8">
                  <c:v>29.304000000000002</c:v>
                </c:pt>
                <c:pt idx="9">
                  <c:v>50.052999999999997</c:v>
                </c:pt>
                <c:pt idx="10">
                  <c:v>26.488999999999997</c:v>
                </c:pt>
                <c:pt idx="11">
                  <c:v>24.161000000000001</c:v>
                </c:pt>
                <c:pt idx="12">
                  <c:v>21.750999999999998</c:v>
                </c:pt>
                <c:pt idx="13">
                  <c:v>24.699000000000002</c:v>
                </c:pt>
                <c:pt idx="14">
                  <c:v>19.141999999999999</c:v>
                </c:pt>
                <c:pt idx="15">
                  <c:v>60.106999999999999</c:v>
                </c:pt>
                <c:pt idx="16">
                  <c:v>16.228999999999999</c:v>
                </c:pt>
                <c:pt idx="17">
                  <c:v>37.093999999999994</c:v>
                </c:pt>
                <c:pt idx="18">
                  <c:v>20.808999999999997</c:v>
                </c:pt>
                <c:pt idx="19">
                  <c:v>27.259</c:v>
                </c:pt>
                <c:pt idx="20">
                  <c:v>37.174999999999997</c:v>
                </c:pt>
                <c:pt idx="21">
                  <c:v>30.749000000000002</c:v>
                </c:pt>
                <c:pt idx="22">
                  <c:v>16.882999999999999</c:v>
                </c:pt>
                <c:pt idx="23">
                  <c:v>32.814999999999998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CF-4A1F-A472-330A687681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CF-4A1F-A472-330A687681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CF-4A1F-A472-330A687681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CF-4A1F-A472-330A687681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CF-4A1F-A472-330A687681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CF-4A1F-A472-330A687681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3">
                  <c:v>3.117</c:v>
                </c:pt>
                <c:pt idx="4">
                  <c:v>9</c:v>
                </c:pt>
                <c:pt idx="5">
                  <c:v>181</c:v>
                </c:pt>
                <c:pt idx="9">
                  <c:v>9</c:v>
                </c:pt>
                <c:pt idx="12">
                  <c:v>60</c:v>
                </c:pt>
                <c:pt idx="13">
                  <c:v>10</c:v>
                </c:pt>
                <c:pt idx="14">
                  <c:v>5</c:v>
                </c:pt>
                <c:pt idx="1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CF-4A1F-A472-330A687681F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CF-4A1F-A472-330A687681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11.696</c:v>
                </c:pt>
                <c:pt idx="1">
                  <c:v>13.735000000000001</c:v>
                </c:pt>
                <c:pt idx="2">
                  <c:v>14.76</c:v>
                </c:pt>
                <c:pt idx="3">
                  <c:v>12.747000000000002</c:v>
                </c:pt>
                <c:pt idx="4">
                  <c:v>13.1</c:v>
                </c:pt>
                <c:pt idx="5">
                  <c:v>35.505000000000003</c:v>
                </c:pt>
                <c:pt idx="7">
                  <c:v>4.3840000000000003</c:v>
                </c:pt>
                <c:pt idx="8">
                  <c:v>14.399999999999999</c:v>
                </c:pt>
                <c:pt idx="9">
                  <c:v>66.247</c:v>
                </c:pt>
                <c:pt idx="10">
                  <c:v>29.713000000000001</c:v>
                </c:pt>
                <c:pt idx="11">
                  <c:v>35.930999999999997</c:v>
                </c:pt>
                <c:pt idx="12">
                  <c:v>24.509</c:v>
                </c:pt>
                <c:pt idx="13">
                  <c:v>46.256</c:v>
                </c:pt>
                <c:pt idx="14">
                  <c:v>47.003</c:v>
                </c:pt>
                <c:pt idx="15">
                  <c:v>45.178000000000004</c:v>
                </c:pt>
                <c:pt idx="16">
                  <c:v>0.75700000000000001</c:v>
                </c:pt>
                <c:pt idx="17">
                  <c:v>1.0860000000000001</c:v>
                </c:pt>
                <c:pt idx="20">
                  <c:v>10.933999999999999</c:v>
                </c:pt>
                <c:pt idx="21">
                  <c:v>8.41</c:v>
                </c:pt>
                <c:pt idx="23">
                  <c:v>12.745999999999999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CF-4A1F-A472-330A687681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CF-4A1F-A472-330A687681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CF-4A1F-A472-330A68768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132.69</c:v>
                </c:pt>
                <c:pt idx="1">
                  <c:v>119.94</c:v>
                </c:pt>
                <c:pt idx="2">
                  <c:v>118.62</c:v>
                </c:pt>
                <c:pt idx="3">
                  <c:v>124.26</c:v>
                </c:pt>
                <c:pt idx="4">
                  <c:v>127.92</c:v>
                </c:pt>
                <c:pt idx="5">
                  <c:v>126.35</c:v>
                </c:pt>
                <c:pt idx="6">
                  <c:v>177.98</c:v>
                </c:pt>
                <c:pt idx="7">
                  <c:v>211.27</c:v>
                </c:pt>
                <c:pt idx="8">
                  <c:v>209.79</c:v>
                </c:pt>
                <c:pt idx="9">
                  <c:v>168.51</c:v>
                </c:pt>
                <c:pt idx="10">
                  <c:v>139.63999999999999</c:v>
                </c:pt>
                <c:pt idx="11">
                  <c:v>133.63999999999999</c:v>
                </c:pt>
                <c:pt idx="12">
                  <c:v>129.5</c:v>
                </c:pt>
                <c:pt idx="13">
                  <c:v>121.78</c:v>
                </c:pt>
                <c:pt idx="14">
                  <c:v>123.22</c:v>
                </c:pt>
                <c:pt idx="15">
                  <c:v>137.28</c:v>
                </c:pt>
                <c:pt idx="16">
                  <c:v>177.87</c:v>
                </c:pt>
                <c:pt idx="17">
                  <c:v>224.34</c:v>
                </c:pt>
                <c:pt idx="18">
                  <c:v>271.42</c:v>
                </c:pt>
                <c:pt idx="19">
                  <c:v>218.86</c:v>
                </c:pt>
                <c:pt idx="20">
                  <c:v>177.97</c:v>
                </c:pt>
                <c:pt idx="21">
                  <c:v>165.33</c:v>
                </c:pt>
                <c:pt idx="22">
                  <c:v>162.88</c:v>
                </c:pt>
                <c:pt idx="23">
                  <c:v>145.91999999999999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CF-4A1F-A472-330A68768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70.807999999999993</v>
      </c>
      <c r="C4" s="18">
        <v>65.858999999999995</v>
      </c>
      <c r="D4" s="18">
        <v>66.546999999999997</v>
      </c>
      <c r="E4" s="18">
        <v>59.480999999999995</v>
      </c>
      <c r="F4" s="18">
        <v>61.167999999999992</v>
      </c>
      <c r="G4" s="18">
        <v>279.07900000000001</v>
      </c>
      <c r="H4" s="18">
        <v>32.808</v>
      </c>
      <c r="I4" s="18">
        <v>31.508000000000003</v>
      </c>
      <c r="J4" s="18">
        <v>49.795000000000002</v>
      </c>
      <c r="K4" s="18">
        <v>133.12200000000001</v>
      </c>
      <c r="L4" s="18">
        <v>62.398999999999994</v>
      </c>
      <c r="M4" s="18">
        <v>64.759999999999991</v>
      </c>
      <c r="N4" s="18">
        <v>110.97200000000001</v>
      </c>
      <c r="O4" s="18">
        <v>85.61699999999999</v>
      </c>
      <c r="P4" s="18">
        <v>76.675000000000011</v>
      </c>
      <c r="Q4" s="18">
        <v>123.18</v>
      </c>
      <c r="R4" s="18">
        <v>17.006</v>
      </c>
      <c r="S4" s="18">
        <v>43.417000000000002</v>
      </c>
      <c r="T4" s="18">
        <v>20.809000000000001</v>
      </c>
      <c r="U4" s="18">
        <v>27.259</v>
      </c>
      <c r="V4" s="18">
        <v>53.136000000000003</v>
      </c>
      <c r="W4" s="18">
        <v>49.652000000000001</v>
      </c>
      <c r="X4" s="18">
        <v>23.89</v>
      </c>
      <c r="Y4" s="18">
        <v>66.082000000000008</v>
      </c>
      <c r="Z4" s="19"/>
      <c r="AA4" s="20">
        <f>SUM(B4:Z4)</f>
        <v>1675.0290000000002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132.69</v>
      </c>
      <c r="C7" s="28">
        <v>119.94</v>
      </c>
      <c r="D7" s="28">
        <v>118.62</v>
      </c>
      <c r="E7" s="28">
        <v>124.26</v>
      </c>
      <c r="F7" s="28">
        <v>127.92</v>
      </c>
      <c r="G7" s="28">
        <v>126.35</v>
      </c>
      <c r="H7" s="28">
        <v>177.98</v>
      </c>
      <c r="I7" s="28">
        <v>211.27</v>
      </c>
      <c r="J7" s="28">
        <v>209.79</v>
      </c>
      <c r="K7" s="28">
        <v>168.51</v>
      </c>
      <c r="L7" s="28">
        <v>139.63999999999999</v>
      </c>
      <c r="M7" s="28">
        <v>133.63999999999999</v>
      </c>
      <c r="N7" s="28">
        <v>129.5</v>
      </c>
      <c r="O7" s="28">
        <v>121.78</v>
      </c>
      <c r="P7" s="28">
        <v>123.22</v>
      </c>
      <c r="Q7" s="28">
        <v>137.28</v>
      </c>
      <c r="R7" s="28">
        <v>177.87</v>
      </c>
      <c r="S7" s="28">
        <v>224.34</v>
      </c>
      <c r="T7" s="28">
        <v>271.42</v>
      </c>
      <c r="U7" s="28">
        <v>218.86</v>
      </c>
      <c r="V7" s="28">
        <v>177.97</v>
      </c>
      <c r="W7" s="28">
        <v>165.33</v>
      </c>
      <c r="X7" s="28">
        <v>162.88</v>
      </c>
      <c r="Y7" s="28">
        <v>145.91999999999999</v>
      </c>
      <c r="Z7" s="29"/>
      <c r="AA7" s="30">
        <f>IF(SUM(B7:Z7)&lt;&gt;0,AVERAGEIF(B7:Z7,"&lt;&gt;"""),"")</f>
        <v>160.29083333333332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70.13</v>
      </c>
      <c r="C12" s="52">
        <v>65.182000000000002</v>
      </c>
      <c r="D12" s="52">
        <v>65.504999999999995</v>
      </c>
      <c r="E12" s="52">
        <v>56.914999999999999</v>
      </c>
      <c r="F12" s="52">
        <v>56.914000000000001</v>
      </c>
      <c r="G12" s="52"/>
      <c r="H12" s="52">
        <v>29.306000000000001</v>
      </c>
      <c r="I12" s="52">
        <v>23.783000000000001</v>
      </c>
      <c r="J12" s="52">
        <v>9.85</v>
      </c>
      <c r="K12" s="52">
        <v>30.39</v>
      </c>
      <c r="L12" s="52">
        <v>58.662999999999997</v>
      </c>
      <c r="M12" s="52">
        <v>57.866</v>
      </c>
      <c r="N12" s="52">
        <v>95</v>
      </c>
      <c r="O12" s="52">
        <v>76.238</v>
      </c>
      <c r="P12" s="52">
        <v>72.313999999999993</v>
      </c>
      <c r="Q12" s="52"/>
      <c r="R12" s="52">
        <v>2</v>
      </c>
      <c r="S12" s="52">
        <v>30.571999999999999</v>
      </c>
      <c r="T12" s="52">
        <v>10.807</v>
      </c>
      <c r="U12" s="52">
        <v>18.100000000000001</v>
      </c>
      <c r="V12" s="52">
        <v>49.85</v>
      </c>
      <c r="W12" s="52">
        <v>46.084000000000003</v>
      </c>
      <c r="X12" s="52">
        <v>21.466999999999999</v>
      </c>
      <c r="Y12" s="52">
        <v>53.52</v>
      </c>
      <c r="Z12" s="53"/>
      <c r="AA12" s="54">
        <f t="shared" si="0"/>
        <v>1000.456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0.67800000000000005</v>
      </c>
      <c r="C14" s="57">
        <v>0.67700000000000005</v>
      </c>
      <c r="D14" s="57">
        <v>1.042</v>
      </c>
      <c r="E14" s="57">
        <v>2.5660000000000003</v>
      </c>
      <c r="F14" s="57">
        <v>4.2539999999999996</v>
      </c>
      <c r="G14" s="57">
        <v>0.879</v>
      </c>
      <c r="H14" s="57">
        <v>3.5020000000000002</v>
      </c>
      <c r="I14" s="57">
        <v>7.7250000000000014</v>
      </c>
      <c r="J14" s="57">
        <v>0.84499999999999997</v>
      </c>
      <c r="K14" s="57">
        <v>0.83199999999999996</v>
      </c>
      <c r="L14" s="57">
        <v>0.94599999999999995</v>
      </c>
      <c r="M14" s="57">
        <v>1.254</v>
      </c>
      <c r="N14" s="57">
        <v>9.8519999999999985</v>
      </c>
      <c r="O14" s="57">
        <v>3.4990000000000001</v>
      </c>
      <c r="P14" s="57">
        <v>2.5469999999999997</v>
      </c>
      <c r="Q14" s="57">
        <v>1.88</v>
      </c>
      <c r="R14" s="57">
        <v>15.006</v>
      </c>
      <c r="S14" s="57">
        <v>11.344999999999999</v>
      </c>
      <c r="T14" s="57">
        <v>10.001999999999999</v>
      </c>
      <c r="U14" s="57">
        <v>8.5289999999999999</v>
      </c>
      <c r="V14" s="57">
        <v>3.286</v>
      </c>
      <c r="W14" s="57">
        <v>2.7880000000000003</v>
      </c>
      <c r="X14" s="57">
        <v>2.423</v>
      </c>
      <c r="Y14" s="57">
        <v>0.86199999999999999</v>
      </c>
      <c r="Z14" s="58"/>
      <c r="AA14" s="59">
        <f t="shared" si="0"/>
        <v>97.218999999999994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70.807999999999993</v>
      </c>
      <c r="C16" s="62">
        <f t="shared" si="1"/>
        <v>65.859000000000009</v>
      </c>
      <c r="D16" s="62">
        <f t="shared" si="1"/>
        <v>66.546999999999997</v>
      </c>
      <c r="E16" s="62">
        <f t="shared" si="1"/>
        <v>59.481000000000002</v>
      </c>
      <c r="F16" s="62">
        <f t="shared" si="1"/>
        <v>61.167999999999999</v>
      </c>
      <c r="G16" s="62">
        <f t="shared" si="1"/>
        <v>0.879</v>
      </c>
      <c r="H16" s="62">
        <f t="shared" si="1"/>
        <v>32.808</v>
      </c>
      <c r="I16" s="62">
        <f t="shared" si="1"/>
        <v>31.508000000000003</v>
      </c>
      <c r="J16" s="62">
        <f t="shared" si="1"/>
        <v>10.695</v>
      </c>
      <c r="K16" s="62">
        <f t="shared" si="1"/>
        <v>31.222000000000001</v>
      </c>
      <c r="L16" s="62">
        <f t="shared" si="1"/>
        <v>59.608999999999995</v>
      </c>
      <c r="M16" s="62">
        <f t="shared" si="1"/>
        <v>59.12</v>
      </c>
      <c r="N16" s="62">
        <f t="shared" si="1"/>
        <v>104.852</v>
      </c>
      <c r="O16" s="62">
        <f t="shared" si="1"/>
        <v>79.736999999999995</v>
      </c>
      <c r="P16" s="62">
        <f t="shared" si="1"/>
        <v>74.86099999999999</v>
      </c>
      <c r="Q16" s="62">
        <f t="shared" si="1"/>
        <v>1.88</v>
      </c>
      <c r="R16" s="62">
        <f t="shared" si="1"/>
        <v>17.006</v>
      </c>
      <c r="S16" s="62">
        <f t="shared" si="1"/>
        <v>41.917000000000002</v>
      </c>
      <c r="T16" s="62">
        <f t="shared" si="1"/>
        <v>20.808999999999997</v>
      </c>
      <c r="U16" s="62">
        <f t="shared" si="1"/>
        <v>26.629000000000001</v>
      </c>
      <c r="V16" s="62">
        <f t="shared" si="1"/>
        <v>53.136000000000003</v>
      </c>
      <c r="W16" s="62">
        <f t="shared" si="1"/>
        <v>48.872</v>
      </c>
      <c r="X16" s="62">
        <f t="shared" si="1"/>
        <v>23.89</v>
      </c>
      <c r="Y16" s="62">
        <f t="shared" si="1"/>
        <v>54.382000000000005</v>
      </c>
      <c r="Z16" s="63" t="str">
        <f t="shared" si="1"/>
        <v/>
      </c>
      <c r="AA16" s="64">
        <f>SUM(AA10:AA15)</f>
        <v>1097.675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2.79</v>
      </c>
      <c r="M21" s="81">
        <v>5.64</v>
      </c>
      <c r="N21" s="81">
        <v>6.12</v>
      </c>
      <c r="O21" s="81">
        <v>5.88</v>
      </c>
      <c r="P21" s="81">
        <v>1.8140000000000001</v>
      </c>
      <c r="Q21" s="81"/>
      <c r="R21" s="81"/>
      <c r="S21" s="81">
        <v>1.5</v>
      </c>
      <c r="T21" s="81"/>
      <c r="U21" s="81">
        <v>0.63</v>
      </c>
      <c r="V21" s="81"/>
      <c r="W21" s="81">
        <v>0.78</v>
      </c>
      <c r="X21" s="81"/>
      <c r="Y21" s="81"/>
      <c r="Z21" s="78"/>
      <c r="AA21" s="79">
        <f t="shared" si="2"/>
        <v>25.154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2.79</v>
      </c>
      <c r="M26" s="88">
        <f t="shared" si="3"/>
        <v>5.64</v>
      </c>
      <c r="N26" s="88">
        <f t="shared" si="3"/>
        <v>6.12</v>
      </c>
      <c r="O26" s="88">
        <f t="shared" si="3"/>
        <v>5.88</v>
      </c>
      <c r="P26" s="88">
        <f t="shared" si="3"/>
        <v>1.8140000000000001</v>
      </c>
      <c r="Q26" s="88">
        <f t="shared" si="3"/>
        <v>0</v>
      </c>
      <c r="R26" s="88">
        <f t="shared" si="3"/>
        <v>0</v>
      </c>
      <c r="S26" s="88">
        <f t="shared" si="3"/>
        <v>1.5</v>
      </c>
      <c r="T26" s="88">
        <f t="shared" si="3"/>
        <v>0</v>
      </c>
      <c r="U26" s="88">
        <f t="shared" si="3"/>
        <v>0.63</v>
      </c>
      <c r="V26" s="88">
        <f t="shared" si="3"/>
        <v>0</v>
      </c>
      <c r="W26" s="88">
        <f t="shared" si="3"/>
        <v>0.78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25.154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70.808000000000007</v>
      </c>
      <c r="C30" s="77">
        <v>65.858999999999995</v>
      </c>
      <c r="D30" s="77">
        <v>66.546999999999997</v>
      </c>
      <c r="E30" s="77">
        <v>59.481000000000002</v>
      </c>
      <c r="F30" s="77">
        <v>61.167999999999999</v>
      </c>
      <c r="G30" s="77">
        <v>0.879</v>
      </c>
      <c r="H30" s="77">
        <v>32.808</v>
      </c>
      <c r="I30" s="77">
        <v>31.507999999999999</v>
      </c>
      <c r="J30" s="77">
        <v>10.695</v>
      </c>
      <c r="K30" s="77">
        <v>31.222000000000001</v>
      </c>
      <c r="L30" s="77">
        <v>62.399000000000001</v>
      </c>
      <c r="M30" s="77">
        <v>64.760000000000005</v>
      </c>
      <c r="N30" s="77">
        <v>110.97199999999999</v>
      </c>
      <c r="O30" s="77">
        <v>85.617000000000004</v>
      </c>
      <c r="P30" s="77">
        <v>76.674999999999997</v>
      </c>
      <c r="Q30" s="77">
        <v>1.88</v>
      </c>
      <c r="R30" s="77">
        <v>17.006</v>
      </c>
      <c r="S30" s="77">
        <v>43.417000000000002</v>
      </c>
      <c r="T30" s="77">
        <v>20.809000000000001</v>
      </c>
      <c r="U30" s="77">
        <v>27.259</v>
      </c>
      <c r="V30" s="77">
        <v>53.136000000000003</v>
      </c>
      <c r="W30" s="77">
        <v>49.652000000000001</v>
      </c>
      <c r="X30" s="77">
        <v>23.89</v>
      </c>
      <c r="Y30" s="77">
        <v>54.381999999999998</v>
      </c>
      <c r="Z30" s="78"/>
      <c r="AA30" s="79">
        <f>SUM(B30:Z30)</f>
        <v>1122.829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70.808000000000007</v>
      </c>
      <c r="C32" s="62">
        <f t="shared" ref="C32:Z32" si="4">IF(LEN(C$2)&gt;0,SUM(C29:C31),"")</f>
        <v>65.858999999999995</v>
      </c>
      <c r="D32" s="62">
        <f t="shared" si="4"/>
        <v>66.546999999999997</v>
      </c>
      <c r="E32" s="62">
        <f t="shared" si="4"/>
        <v>59.481000000000002</v>
      </c>
      <c r="F32" s="62">
        <f t="shared" si="4"/>
        <v>61.167999999999999</v>
      </c>
      <c r="G32" s="62">
        <f t="shared" si="4"/>
        <v>0.879</v>
      </c>
      <c r="H32" s="62">
        <f t="shared" si="4"/>
        <v>32.808</v>
      </c>
      <c r="I32" s="62">
        <f t="shared" si="4"/>
        <v>31.507999999999999</v>
      </c>
      <c r="J32" s="62">
        <f t="shared" si="4"/>
        <v>10.695</v>
      </c>
      <c r="K32" s="62">
        <f t="shared" si="4"/>
        <v>31.222000000000001</v>
      </c>
      <c r="L32" s="62">
        <f t="shared" si="4"/>
        <v>62.399000000000001</v>
      </c>
      <c r="M32" s="62">
        <f t="shared" si="4"/>
        <v>64.760000000000005</v>
      </c>
      <c r="N32" s="62">
        <f t="shared" si="4"/>
        <v>110.97199999999999</v>
      </c>
      <c r="O32" s="62">
        <f t="shared" si="4"/>
        <v>85.617000000000004</v>
      </c>
      <c r="P32" s="62">
        <f t="shared" si="4"/>
        <v>76.674999999999997</v>
      </c>
      <c r="Q32" s="62">
        <f t="shared" si="4"/>
        <v>1.88</v>
      </c>
      <c r="R32" s="62">
        <f t="shared" si="4"/>
        <v>17.006</v>
      </c>
      <c r="S32" s="62">
        <f t="shared" si="4"/>
        <v>43.417000000000002</v>
      </c>
      <c r="T32" s="62">
        <f t="shared" si="4"/>
        <v>20.809000000000001</v>
      </c>
      <c r="U32" s="62">
        <f t="shared" si="4"/>
        <v>27.259</v>
      </c>
      <c r="V32" s="62">
        <f t="shared" si="4"/>
        <v>53.136000000000003</v>
      </c>
      <c r="W32" s="62">
        <f t="shared" si="4"/>
        <v>49.652000000000001</v>
      </c>
      <c r="X32" s="62">
        <f t="shared" si="4"/>
        <v>23.89</v>
      </c>
      <c r="Y32" s="62">
        <f t="shared" si="4"/>
        <v>54.381999999999998</v>
      </c>
      <c r="Z32" s="63" t="str">
        <f t="shared" si="4"/>
        <v/>
      </c>
      <c r="AA32" s="64">
        <f>SUM(AA29:AA31)</f>
        <v>1122.829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278.2</v>
      </c>
      <c r="H39" s="99"/>
      <c r="I39" s="99"/>
      <c r="J39" s="99">
        <v>39.1</v>
      </c>
      <c r="K39" s="99">
        <v>101.9</v>
      </c>
      <c r="L39" s="99"/>
      <c r="M39" s="99"/>
      <c r="N39" s="99"/>
      <c r="O39" s="99"/>
      <c r="P39" s="99"/>
      <c r="Q39" s="99">
        <v>121.3</v>
      </c>
      <c r="R39" s="99"/>
      <c r="S39" s="99"/>
      <c r="T39" s="99"/>
      <c r="U39" s="99"/>
      <c r="V39" s="99"/>
      <c r="W39" s="99"/>
      <c r="X39" s="99"/>
      <c r="Y39" s="99">
        <v>11.7</v>
      </c>
      <c r="Z39" s="100"/>
      <c r="AA39" s="79">
        <f t="shared" si="5"/>
        <v>552.20000000000005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278.2</v>
      </c>
      <c r="H40" s="88">
        <f t="shared" si="6"/>
        <v>0</v>
      </c>
      <c r="I40" s="88">
        <f t="shared" si="6"/>
        <v>0</v>
      </c>
      <c r="J40" s="88">
        <f t="shared" si="6"/>
        <v>39.1</v>
      </c>
      <c r="K40" s="88">
        <f t="shared" si="6"/>
        <v>101.9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121.3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11.7</v>
      </c>
      <c r="Z40" s="89" t="str">
        <f t="shared" si="6"/>
        <v/>
      </c>
      <c r="AA40" s="90">
        <f t="shared" si="5"/>
        <v>552.20000000000005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278.2</v>
      </c>
      <c r="H47" s="99"/>
      <c r="I47" s="99"/>
      <c r="J47" s="99">
        <v>39.1</v>
      </c>
      <c r="K47" s="99">
        <v>101.9</v>
      </c>
      <c r="L47" s="99"/>
      <c r="M47" s="99"/>
      <c r="N47" s="99"/>
      <c r="O47" s="99"/>
      <c r="P47" s="99"/>
      <c r="Q47" s="99">
        <v>121.3</v>
      </c>
      <c r="R47" s="99"/>
      <c r="S47" s="99"/>
      <c r="T47" s="99"/>
      <c r="U47" s="99"/>
      <c r="V47" s="99"/>
      <c r="W47" s="99"/>
      <c r="X47" s="99"/>
      <c r="Y47" s="99">
        <v>11.7</v>
      </c>
      <c r="Z47" s="100"/>
      <c r="AA47" s="79">
        <f t="shared" si="7"/>
        <v>552.20000000000005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278.2</v>
      </c>
      <c r="H49" s="88">
        <f t="shared" si="8"/>
        <v>0</v>
      </c>
      <c r="I49" s="88">
        <f t="shared" si="8"/>
        <v>0</v>
      </c>
      <c r="J49" s="88">
        <f t="shared" si="8"/>
        <v>39.1</v>
      </c>
      <c r="K49" s="88">
        <f t="shared" si="8"/>
        <v>101.9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121.3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11.7</v>
      </c>
      <c r="Z49" s="89" t="str">
        <f t="shared" si="8"/>
        <v/>
      </c>
      <c r="AA49" s="90">
        <f t="shared" si="7"/>
        <v>552.20000000000005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70.807999999999993</v>
      </c>
      <c r="C52" s="88">
        <f t="shared" si="10"/>
        <v>65.859000000000009</v>
      </c>
      <c r="D52" s="88">
        <f t="shared" si="10"/>
        <v>66.546999999999997</v>
      </c>
      <c r="E52" s="88">
        <f t="shared" si="10"/>
        <v>59.481000000000002</v>
      </c>
      <c r="F52" s="88">
        <f t="shared" si="10"/>
        <v>61.167999999999999</v>
      </c>
      <c r="G52" s="88">
        <f t="shared" si="10"/>
        <v>279.07900000000001</v>
      </c>
      <c r="H52" s="88">
        <f t="shared" si="10"/>
        <v>32.808</v>
      </c>
      <c r="I52" s="88">
        <f t="shared" si="10"/>
        <v>31.508000000000003</v>
      </c>
      <c r="J52" s="88">
        <f t="shared" si="10"/>
        <v>49.795000000000002</v>
      </c>
      <c r="K52" s="88">
        <f t="shared" si="10"/>
        <v>133.12200000000001</v>
      </c>
      <c r="L52" s="88">
        <f t="shared" si="10"/>
        <v>62.398999999999994</v>
      </c>
      <c r="M52" s="88">
        <f t="shared" si="10"/>
        <v>64.759999999999991</v>
      </c>
      <c r="N52" s="88">
        <f t="shared" si="10"/>
        <v>110.97200000000001</v>
      </c>
      <c r="O52" s="88">
        <f t="shared" si="10"/>
        <v>85.61699999999999</v>
      </c>
      <c r="P52" s="88">
        <f t="shared" si="10"/>
        <v>76.674999999999983</v>
      </c>
      <c r="Q52" s="88">
        <f t="shared" si="10"/>
        <v>123.17999999999999</v>
      </c>
      <c r="R52" s="88">
        <f t="shared" si="10"/>
        <v>17.006</v>
      </c>
      <c r="S52" s="88">
        <f t="shared" si="10"/>
        <v>43.417000000000002</v>
      </c>
      <c r="T52" s="88">
        <f t="shared" si="10"/>
        <v>20.808999999999997</v>
      </c>
      <c r="U52" s="88">
        <f t="shared" si="10"/>
        <v>27.259</v>
      </c>
      <c r="V52" s="88">
        <f t="shared" si="10"/>
        <v>53.136000000000003</v>
      </c>
      <c r="W52" s="88">
        <f t="shared" si="10"/>
        <v>49.652000000000001</v>
      </c>
      <c r="X52" s="88">
        <f t="shared" si="10"/>
        <v>23.89</v>
      </c>
      <c r="Y52" s="88">
        <f t="shared" si="10"/>
        <v>66.082000000000008</v>
      </c>
      <c r="Z52" s="89" t="str">
        <f t="shared" si="10"/>
        <v/>
      </c>
      <c r="AA52" s="104">
        <f>SUM(B52:Z52)</f>
        <v>1675.0290000000002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70.807999999999993</v>
      </c>
      <c r="C4" s="18">
        <v>65.859000000000009</v>
      </c>
      <c r="D4" s="18">
        <v>66.546999999999997</v>
      </c>
      <c r="E4" s="18">
        <v>59.481000000000002</v>
      </c>
      <c r="F4" s="18">
        <v>61.168000000000006</v>
      </c>
      <c r="G4" s="18">
        <v>279.04300000000001</v>
      </c>
      <c r="H4" s="18">
        <v>32.808</v>
      </c>
      <c r="I4" s="18">
        <v>31.508000000000003</v>
      </c>
      <c r="J4" s="18">
        <v>49.769000000000005</v>
      </c>
      <c r="K4" s="18">
        <v>133.142</v>
      </c>
      <c r="L4" s="18">
        <v>62.399000000000001</v>
      </c>
      <c r="M4" s="18">
        <v>64.759999999999991</v>
      </c>
      <c r="N4" s="18">
        <v>110.97200000000001</v>
      </c>
      <c r="O4" s="18">
        <v>85.617000000000004</v>
      </c>
      <c r="P4" s="18">
        <v>76.674999999999997</v>
      </c>
      <c r="Q4" s="18">
        <v>123.18399999999998</v>
      </c>
      <c r="R4" s="18">
        <v>17.005999999999997</v>
      </c>
      <c r="S4" s="18">
        <v>43.416999999999994</v>
      </c>
      <c r="T4" s="18">
        <v>20.808999999999997</v>
      </c>
      <c r="U4" s="18">
        <v>27.259</v>
      </c>
      <c r="V4" s="18">
        <v>53.136000000000003</v>
      </c>
      <c r="W4" s="18">
        <v>49.652000000000001</v>
      </c>
      <c r="X4" s="18">
        <v>23.89</v>
      </c>
      <c r="Y4" s="18">
        <v>66.061000000000007</v>
      </c>
      <c r="Z4" s="19"/>
      <c r="AA4" s="20">
        <f>SUM(B4:Z4)</f>
        <v>1674.97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132.69</v>
      </c>
      <c r="C7" s="28">
        <v>119.94</v>
      </c>
      <c r="D7" s="28">
        <v>118.62</v>
      </c>
      <c r="E7" s="28">
        <v>124.26</v>
      </c>
      <c r="F7" s="28">
        <v>127.92</v>
      </c>
      <c r="G7" s="28">
        <v>126.35</v>
      </c>
      <c r="H7" s="28">
        <v>177.98</v>
      </c>
      <c r="I7" s="28">
        <v>211.27</v>
      </c>
      <c r="J7" s="28">
        <v>209.79</v>
      </c>
      <c r="K7" s="28">
        <v>168.51</v>
      </c>
      <c r="L7" s="28">
        <v>139.63999999999999</v>
      </c>
      <c r="M7" s="28">
        <v>133.63999999999999</v>
      </c>
      <c r="N7" s="28">
        <v>129.5</v>
      </c>
      <c r="O7" s="28">
        <v>121.78</v>
      </c>
      <c r="P7" s="28">
        <v>123.22</v>
      </c>
      <c r="Q7" s="28">
        <v>137.28</v>
      </c>
      <c r="R7" s="28">
        <v>177.87</v>
      </c>
      <c r="S7" s="28">
        <v>224.34</v>
      </c>
      <c r="T7" s="28">
        <v>271.42</v>
      </c>
      <c r="U7" s="28">
        <v>218.86</v>
      </c>
      <c r="V7" s="28">
        <v>177.97</v>
      </c>
      <c r="W7" s="28">
        <v>165.33</v>
      </c>
      <c r="X7" s="28">
        <v>162.88</v>
      </c>
      <c r="Y7" s="28">
        <v>145.91999999999999</v>
      </c>
      <c r="Z7" s="29"/>
      <c r="AA7" s="30">
        <f>IF(SUM(B7:Z7)&lt;&gt;0,AVERAGEIF(B7:Z7,"&lt;&gt;"""),"")</f>
        <v>160.29083333333332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3.117</v>
      </c>
      <c r="F12" s="52">
        <v>9</v>
      </c>
      <c r="G12" s="52">
        <v>181</v>
      </c>
      <c r="H12" s="52"/>
      <c r="I12" s="52"/>
      <c r="J12" s="52"/>
      <c r="K12" s="52">
        <v>9</v>
      </c>
      <c r="L12" s="52"/>
      <c r="M12" s="52"/>
      <c r="N12" s="52">
        <v>60</v>
      </c>
      <c r="O12" s="52">
        <v>10</v>
      </c>
      <c r="P12" s="52">
        <v>5</v>
      </c>
      <c r="Q12" s="52">
        <v>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283.11699999999996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11.696</v>
      </c>
      <c r="C14" s="57">
        <v>13.735000000000001</v>
      </c>
      <c r="D14" s="57">
        <v>14.76</v>
      </c>
      <c r="E14" s="57">
        <v>12.747000000000002</v>
      </c>
      <c r="F14" s="57">
        <v>13.1</v>
      </c>
      <c r="G14" s="57">
        <v>35.505000000000003</v>
      </c>
      <c r="H14" s="57"/>
      <c r="I14" s="57">
        <v>4.3840000000000003</v>
      </c>
      <c r="J14" s="57">
        <v>14.399999999999999</v>
      </c>
      <c r="K14" s="57">
        <v>66.247</v>
      </c>
      <c r="L14" s="57">
        <v>29.713000000000001</v>
      </c>
      <c r="M14" s="57">
        <v>35.930999999999997</v>
      </c>
      <c r="N14" s="57">
        <v>24.509</v>
      </c>
      <c r="O14" s="57">
        <v>46.256</v>
      </c>
      <c r="P14" s="57">
        <v>47.003</v>
      </c>
      <c r="Q14" s="57">
        <v>45.178000000000004</v>
      </c>
      <c r="R14" s="57">
        <v>0.75700000000000001</v>
      </c>
      <c r="S14" s="57">
        <v>1.0860000000000001</v>
      </c>
      <c r="T14" s="57"/>
      <c r="U14" s="57"/>
      <c r="V14" s="57">
        <v>10.933999999999999</v>
      </c>
      <c r="W14" s="57">
        <v>8.41</v>
      </c>
      <c r="X14" s="57"/>
      <c r="Y14" s="57">
        <v>12.745999999999999</v>
      </c>
      <c r="Z14" s="58"/>
      <c r="AA14" s="59">
        <f t="shared" si="0"/>
        <v>449.09700000000009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11.696</v>
      </c>
      <c r="C16" s="62">
        <f t="shared" ref="C16:Z16" si="1">IF(LEN(C$2)&gt;0,SUM(C10:C15),"")</f>
        <v>13.735000000000001</v>
      </c>
      <c r="D16" s="62">
        <f t="shared" si="1"/>
        <v>14.76</v>
      </c>
      <c r="E16" s="62">
        <f t="shared" si="1"/>
        <v>15.864000000000001</v>
      </c>
      <c r="F16" s="62">
        <f t="shared" si="1"/>
        <v>22.1</v>
      </c>
      <c r="G16" s="62">
        <f t="shared" si="1"/>
        <v>216.505</v>
      </c>
      <c r="H16" s="62">
        <f t="shared" si="1"/>
        <v>0</v>
      </c>
      <c r="I16" s="62">
        <f t="shared" si="1"/>
        <v>4.3840000000000003</v>
      </c>
      <c r="J16" s="62">
        <f t="shared" si="1"/>
        <v>14.399999999999999</v>
      </c>
      <c r="K16" s="62">
        <f t="shared" si="1"/>
        <v>75.247</v>
      </c>
      <c r="L16" s="62">
        <f t="shared" si="1"/>
        <v>29.713000000000001</v>
      </c>
      <c r="M16" s="62">
        <f t="shared" si="1"/>
        <v>35.930999999999997</v>
      </c>
      <c r="N16" s="62">
        <f t="shared" si="1"/>
        <v>84.509</v>
      </c>
      <c r="O16" s="62">
        <f t="shared" si="1"/>
        <v>56.256</v>
      </c>
      <c r="P16" s="62">
        <f t="shared" si="1"/>
        <v>52.003</v>
      </c>
      <c r="Q16" s="62">
        <f t="shared" si="1"/>
        <v>51.178000000000004</v>
      </c>
      <c r="R16" s="62">
        <f t="shared" si="1"/>
        <v>0.75700000000000001</v>
      </c>
      <c r="S16" s="62">
        <f t="shared" si="1"/>
        <v>1.0860000000000001</v>
      </c>
      <c r="T16" s="62">
        <f t="shared" si="1"/>
        <v>0</v>
      </c>
      <c r="U16" s="62">
        <f t="shared" si="1"/>
        <v>0</v>
      </c>
      <c r="V16" s="62">
        <f t="shared" si="1"/>
        <v>10.933999999999999</v>
      </c>
      <c r="W16" s="62">
        <f t="shared" si="1"/>
        <v>8.41</v>
      </c>
      <c r="X16" s="62">
        <f t="shared" si="1"/>
        <v>0</v>
      </c>
      <c r="Y16" s="62">
        <f t="shared" si="1"/>
        <v>12.745999999999999</v>
      </c>
      <c r="Z16" s="63" t="str">
        <f t="shared" si="1"/>
        <v/>
      </c>
      <c r="AA16" s="64">
        <f>SUM(AA10:AA15)</f>
        <v>732.21400000000006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2.6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13.9</v>
      </c>
    </row>
    <row r="20" spans="1:27" ht="24.95" customHeight="1" x14ac:dyDescent="0.2">
      <c r="A20" s="75" t="s">
        <v>15</v>
      </c>
      <c r="B20" s="76">
        <v>14.882</v>
      </c>
      <c r="C20" s="77">
        <v>14.978999999999999</v>
      </c>
      <c r="D20" s="77">
        <v>14.946</v>
      </c>
      <c r="E20" s="77">
        <v>5.008</v>
      </c>
      <c r="F20" s="77">
        <v>5.4050000000000002</v>
      </c>
      <c r="G20" s="77">
        <v>10.146000000000001</v>
      </c>
      <c r="H20" s="77">
        <v>5.91</v>
      </c>
      <c r="I20" s="77">
        <v>5.8890000000000002</v>
      </c>
      <c r="J20" s="77">
        <v>6.0649999999999995</v>
      </c>
      <c r="K20" s="77">
        <v>7.8419999999999987</v>
      </c>
      <c r="L20" s="77">
        <v>6.1969999999999992</v>
      </c>
      <c r="M20" s="77">
        <v>4.6680000000000001</v>
      </c>
      <c r="N20" s="77">
        <v>4.7119999999999997</v>
      </c>
      <c r="O20" s="77">
        <v>4.6619999999999999</v>
      </c>
      <c r="P20" s="77">
        <v>5.53</v>
      </c>
      <c r="Q20" s="77">
        <v>9.2989999999999995</v>
      </c>
      <c r="R20" s="77">
        <v>0.02</v>
      </c>
      <c r="S20" s="77">
        <v>5.2370000000000001</v>
      </c>
      <c r="T20" s="77"/>
      <c r="U20" s="77"/>
      <c r="V20" s="77">
        <v>5.0270000000000001</v>
      </c>
      <c r="W20" s="77">
        <v>10.493</v>
      </c>
      <c r="X20" s="77">
        <v>7.0069999999999997</v>
      </c>
      <c r="Y20" s="77">
        <v>20.5</v>
      </c>
      <c r="Z20" s="78"/>
      <c r="AA20" s="79">
        <f t="shared" si="2"/>
        <v>174.42400000000001</v>
      </c>
    </row>
    <row r="21" spans="1:27" ht="24.95" customHeight="1" x14ac:dyDescent="0.2">
      <c r="A21" s="75" t="s">
        <v>16</v>
      </c>
      <c r="B21" s="80">
        <v>41.93</v>
      </c>
      <c r="C21" s="81">
        <v>35.045000000000002</v>
      </c>
      <c r="D21" s="81">
        <v>34.741</v>
      </c>
      <c r="E21" s="81">
        <v>33.808999999999997</v>
      </c>
      <c r="F21" s="81">
        <v>33.662999999999997</v>
      </c>
      <c r="G21" s="81">
        <v>52.391999999999996</v>
      </c>
      <c r="H21" s="81">
        <v>26.897999999999996</v>
      </c>
      <c r="I21" s="81">
        <v>21.234999999999999</v>
      </c>
      <c r="J21" s="81">
        <v>29.304000000000002</v>
      </c>
      <c r="K21" s="81">
        <v>50.052999999999997</v>
      </c>
      <c r="L21" s="81">
        <v>26.488999999999997</v>
      </c>
      <c r="M21" s="81">
        <v>24.161000000000001</v>
      </c>
      <c r="N21" s="81">
        <v>21.750999999999998</v>
      </c>
      <c r="O21" s="81">
        <v>24.699000000000002</v>
      </c>
      <c r="P21" s="81">
        <v>19.141999999999999</v>
      </c>
      <c r="Q21" s="81">
        <v>60.106999999999999</v>
      </c>
      <c r="R21" s="81">
        <v>16.228999999999999</v>
      </c>
      <c r="S21" s="81">
        <v>37.093999999999994</v>
      </c>
      <c r="T21" s="81">
        <v>20.808999999999997</v>
      </c>
      <c r="U21" s="81">
        <v>27.259</v>
      </c>
      <c r="V21" s="81">
        <v>37.174999999999997</v>
      </c>
      <c r="W21" s="81">
        <v>30.749000000000002</v>
      </c>
      <c r="X21" s="81">
        <v>16.882999999999999</v>
      </c>
      <c r="Y21" s="81">
        <v>32.814999999999998</v>
      </c>
      <c r="Z21" s="78"/>
      <c r="AA21" s="79">
        <f t="shared" si="2"/>
        <v>754.43200000000002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59.111999999999995</v>
      </c>
      <c r="C26" s="88">
        <f t="shared" ref="C26:Z26" si="3">IF(LEN(C$2)&gt;0,SUM(C19:C25),"")</f>
        <v>52.124000000000002</v>
      </c>
      <c r="D26" s="88">
        <f t="shared" si="3"/>
        <v>51.786999999999999</v>
      </c>
      <c r="E26" s="88">
        <f t="shared" si="3"/>
        <v>43.616999999999997</v>
      </c>
      <c r="F26" s="88">
        <f t="shared" si="3"/>
        <v>39.067999999999998</v>
      </c>
      <c r="G26" s="88">
        <f t="shared" si="3"/>
        <v>62.537999999999997</v>
      </c>
      <c r="H26" s="88">
        <f t="shared" si="3"/>
        <v>32.807999999999993</v>
      </c>
      <c r="I26" s="88">
        <f t="shared" si="3"/>
        <v>27.123999999999999</v>
      </c>
      <c r="J26" s="88">
        <f t="shared" si="3"/>
        <v>35.369</v>
      </c>
      <c r="K26" s="88">
        <f t="shared" si="3"/>
        <v>57.894999999999996</v>
      </c>
      <c r="L26" s="88">
        <f t="shared" si="3"/>
        <v>32.685999999999993</v>
      </c>
      <c r="M26" s="88">
        <f t="shared" si="3"/>
        <v>28.829000000000001</v>
      </c>
      <c r="N26" s="88">
        <f t="shared" si="3"/>
        <v>26.462999999999997</v>
      </c>
      <c r="O26" s="88">
        <f t="shared" si="3"/>
        <v>29.361000000000001</v>
      </c>
      <c r="P26" s="88">
        <f t="shared" si="3"/>
        <v>24.672000000000001</v>
      </c>
      <c r="Q26" s="88">
        <f t="shared" si="3"/>
        <v>72.006</v>
      </c>
      <c r="R26" s="88">
        <f t="shared" si="3"/>
        <v>16.248999999999999</v>
      </c>
      <c r="S26" s="88">
        <f t="shared" si="3"/>
        <v>42.330999999999996</v>
      </c>
      <c r="T26" s="88">
        <f t="shared" si="3"/>
        <v>20.808999999999997</v>
      </c>
      <c r="U26" s="88">
        <f t="shared" si="3"/>
        <v>27.259</v>
      </c>
      <c r="V26" s="88">
        <f t="shared" si="3"/>
        <v>42.201999999999998</v>
      </c>
      <c r="W26" s="88">
        <f t="shared" si="3"/>
        <v>41.242000000000004</v>
      </c>
      <c r="X26" s="88">
        <f t="shared" si="3"/>
        <v>23.89</v>
      </c>
      <c r="Y26" s="88">
        <f t="shared" si="3"/>
        <v>53.314999999999998</v>
      </c>
      <c r="Z26" s="89" t="str">
        <f t="shared" si="3"/>
        <v/>
      </c>
      <c r="AA26" s="90">
        <f>SUM(AA19:AA25)</f>
        <v>942.75600000000009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70.808000000000007</v>
      </c>
      <c r="C30" s="77">
        <v>65.858999999999995</v>
      </c>
      <c r="D30" s="77">
        <v>66.546999999999997</v>
      </c>
      <c r="E30" s="77">
        <v>59.481000000000002</v>
      </c>
      <c r="F30" s="77">
        <v>61.167999999999999</v>
      </c>
      <c r="G30" s="77">
        <v>279.04300000000001</v>
      </c>
      <c r="H30" s="77">
        <v>32.808</v>
      </c>
      <c r="I30" s="77">
        <v>31.507999999999999</v>
      </c>
      <c r="J30" s="77">
        <v>49.768999999999998</v>
      </c>
      <c r="K30" s="77">
        <v>133.142</v>
      </c>
      <c r="L30" s="77">
        <v>62.399000000000001</v>
      </c>
      <c r="M30" s="77">
        <v>64.760000000000005</v>
      </c>
      <c r="N30" s="77">
        <v>110.97199999999999</v>
      </c>
      <c r="O30" s="77">
        <v>85.617000000000004</v>
      </c>
      <c r="P30" s="77">
        <v>76.674999999999997</v>
      </c>
      <c r="Q30" s="77">
        <v>123.184</v>
      </c>
      <c r="R30" s="77">
        <v>17.006</v>
      </c>
      <c r="S30" s="77">
        <v>43.417000000000002</v>
      </c>
      <c r="T30" s="77">
        <v>20.809000000000001</v>
      </c>
      <c r="U30" s="77">
        <v>27.259</v>
      </c>
      <c r="V30" s="77">
        <v>53.136000000000003</v>
      </c>
      <c r="W30" s="77">
        <v>49.652000000000001</v>
      </c>
      <c r="X30" s="77">
        <v>23.89</v>
      </c>
      <c r="Y30" s="77">
        <v>66.061000000000007</v>
      </c>
      <c r="Z30" s="78"/>
      <c r="AA30" s="79">
        <f>SUM(B30:Z30)</f>
        <v>1674.97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70.808000000000007</v>
      </c>
      <c r="C32" s="62">
        <f t="shared" ref="C32:Z32" si="4">IF(LEN(C$2)&gt;0,SUM(C29:C31),"")</f>
        <v>65.858999999999995</v>
      </c>
      <c r="D32" s="62">
        <f t="shared" si="4"/>
        <v>66.546999999999997</v>
      </c>
      <c r="E32" s="62">
        <f t="shared" si="4"/>
        <v>59.481000000000002</v>
      </c>
      <c r="F32" s="62">
        <f t="shared" si="4"/>
        <v>61.167999999999999</v>
      </c>
      <c r="G32" s="62">
        <f t="shared" si="4"/>
        <v>279.04300000000001</v>
      </c>
      <c r="H32" s="62">
        <f t="shared" si="4"/>
        <v>32.808</v>
      </c>
      <c r="I32" s="62">
        <f t="shared" si="4"/>
        <v>31.507999999999999</v>
      </c>
      <c r="J32" s="62">
        <f t="shared" si="4"/>
        <v>49.768999999999998</v>
      </c>
      <c r="K32" s="62">
        <f t="shared" si="4"/>
        <v>133.142</v>
      </c>
      <c r="L32" s="62">
        <f t="shared" si="4"/>
        <v>62.399000000000001</v>
      </c>
      <c r="M32" s="62">
        <f t="shared" si="4"/>
        <v>64.760000000000005</v>
      </c>
      <c r="N32" s="62">
        <f t="shared" si="4"/>
        <v>110.97199999999999</v>
      </c>
      <c r="O32" s="62">
        <f t="shared" si="4"/>
        <v>85.617000000000004</v>
      </c>
      <c r="P32" s="62">
        <f t="shared" si="4"/>
        <v>76.674999999999997</v>
      </c>
      <c r="Q32" s="62">
        <f t="shared" si="4"/>
        <v>123.184</v>
      </c>
      <c r="R32" s="62">
        <f t="shared" si="4"/>
        <v>17.006</v>
      </c>
      <c r="S32" s="62">
        <f t="shared" si="4"/>
        <v>43.417000000000002</v>
      </c>
      <c r="T32" s="62">
        <f t="shared" si="4"/>
        <v>20.809000000000001</v>
      </c>
      <c r="U32" s="62">
        <f t="shared" si="4"/>
        <v>27.259</v>
      </c>
      <c r="V32" s="62">
        <f t="shared" si="4"/>
        <v>53.136000000000003</v>
      </c>
      <c r="W32" s="62">
        <f t="shared" si="4"/>
        <v>49.652000000000001</v>
      </c>
      <c r="X32" s="62">
        <f t="shared" si="4"/>
        <v>23.89</v>
      </c>
      <c r="Y32" s="62">
        <f t="shared" si="4"/>
        <v>66.061000000000007</v>
      </c>
      <c r="Z32" s="63" t="str">
        <f t="shared" si="4"/>
        <v/>
      </c>
      <c r="AA32" s="64">
        <f>SUM(AA29:AA31)</f>
        <v>1674.97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70.807999999999993</v>
      </c>
      <c r="C52" s="88">
        <f t="shared" ref="C52:Z52" si="10">IF(LEN(C$2)&gt;0,SUM(C10:C15)+C26+C40,"")</f>
        <v>65.859000000000009</v>
      </c>
      <c r="D52" s="88">
        <f t="shared" si="10"/>
        <v>66.546999999999997</v>
      </c>
      <c r="E52" s="88">
        <f t="shared" si="10"/>
        <v>59.480999999999995</v>
      </c>
      <c r="F52" s="88">
        <f t="shared" si="10"/>
        <v>61.167999999999999</v>
      </c>
      <c r="G52" s="88">
        <f t="shared" si="10"/>
        <v>279.04300000000001</v>
      </c>
      <c r="H52" s="88">
        <f t="shared" si="10"/>
        <v>32.807999999999993</v>
      </c>
      <c r="I52" s="88">
        <f t="shared" si="10"/>
        <v>31.507999999999999</v>
      </c>
      <c r="J52" s="88">
        <f t="shared" si="10"/>
        <v>49.768999999999998</v>
      </c>
      <c r="K52" s="88">
        <f t="shared" si="10"/>
        <v>133.142</v>
      </c>
      <c r="L52" s="88">
        <f t="shared" si="10"/>
        <v>62.398999999999994</v>
      </c>
      <c r="M52" s="88">
        <f t="shared" si="10"/>
        <v>64.759999999999991</v>
      </c>
      <c r="N52" s="88">
        <f t="shared" si="10"/>
        <v>110.97199999999999</v>
      </c>
      <c r="O52" s="88">
        <f t="shared" si="10"/>
        <v>85.617000000000004</v>
      </c>
      <c r="P52" s="88">
        <f t="shared" si="10"/>
        <v>76.674999999999997</v>
      </c>
      <c r="Q52" s="88">
        <f t="shared" si="10"/>
        <v>123.184</v>
      </c>
      <c r="R52" s="88">
        <f t="shared" si="10"/>
        <v>17.006</v>
      </c>
      <c r="S52" s="88">
        <f t="shared" si="10"/>
        <v>43.416999999999994</v>
      </c>
      <c r="T52" s="88">
        <f t="shared" si="10"/>
        <v>20.808999999999997</v>
      </c>
      <c r="U52" s="88">
        <f t="shared" si="10"/>
        <v>27.259</v>
      </c>
      <c r="V52" s="88">
        <f t="shared" si="10"/>
        <v>53.135999999999996</v>
      </c>
      <c r="W52" s="88">
        <f t="shared" si="10"/>
        <v>49.652000000000001</v>
      </c>
      <c r="X52" s="88">
        <f t="shared" si="10"/>
        <v>23.89</v>
      </c>
      <c r="Y52" s="88">
        <f t="shared" si="10"/>
        <v>66.060999999999993</v>
      </c>
      <c r="Z52" s="89" t="str">
        <f t="shared" si="10"/>
        <v/>
      </c>
      <c r="AA52" s="104">
        <f>SUM(B52:Z52)</f>
        <v>1674.97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-278.2</v>
      </c>
      <c r="H4" s="18"/>
      <c r="I4" s="18"/>
      <c r="J4" s="18">
        <v>-39.1</v>
      </c>
      <c r="K4" s="18">
        <v>-101.9</v>
      </c>
      <c r="L4" s="18"/>
      <c r="M4" s="18"/>
      <c r="N4" s="18"/>
      <c r="O4" s="18"/>
      <c r="P4" s="18"/>
      <c r="Q4" s="18">
        <v>-121.3</v>
      </c>
      <c r="R4" s="18"/>
      <c r="S4" s="18"/>
      <c r="T4" s="18"/>
      <c r="U4" s="18"/>
      <c r="V4" s="18"/>
      <c r="W4" s="18"/>
      <c r="X4" s="18"/>
      <c r="Y4" s="18">
        <v>-11.7</v>
      </c>
      <c r="Z4" s="19"/>
      <c r="AA4" s="111">
        <f>SUM(B4:Z4)</f>
        <v>-552.20000000000005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132.69</v>
      </c>
      <c r="C7" s="117">
        <v>119.94</v>
      </c>
      <c r="D7" s="117">
        <v>118.62</v>
      </c>
      <c r="E7" s="117">
        <v>124.26</v>
      </c>
      <c r="F7" s="117">
        <v>127.92</v>
      </c>
      <c r="G7" s="117">
        <v>126.35</v>
      </c>
      <c r="H7" s="117">
        <v>177.98</v>
      </c>
      <c r="I7" s="117">
        <v>211.27</v>
      </c>
      <c r="J7" s="117">
        <v>209.79</v>
      </c>
      <c r="K7" s="117">
        <v>168.51</v>
      </c>
      <c r="L7" s="117">
        <v>139.63999999999999</v>
      </c>
      <c r="M7" s="117">
        <v>133.63999999999999</v>
      </c>
      <c r="N7" s="117">
        <v>129.5</v>
      </c>
      <c r="O7" s="117">
        <v>121.78</v>
      </c>
      <c r="P7" s="117">
        <v>123.22</v>
      </c>
      <c r="Q7" s="117">
        <v>137.28</v>
      </c>
      <c r="R7" s="117">
        <v>177.87</v>
      </c>
      <c r="S7" s="117">
        <v>224.34</v>
      </c>
      <c r="T7" s="117">
        <v>271.42</v>
      </c>
      <c r="U7" s="117">
        <v>218.86</v>
      </c>
      <c r="V7" s="117">
        <v>177.97</v>
      </c>
      <c r="W7" s="117">
        <v>165.33</v>
      </c>
      <c r="X7" s="117">
        <v>162.88</v>
      </c>
      <c r="Y7" s="117">
        <v>145.91999999999999</v>
      </c>
      <c r="Z7" s="118"/>
      <c r="AA7" s="119">
        <f>IF(SUM(B7:Z7)&lt;&gt;0,AVERAGEIF(B7:Z7,"&lt;&gt;"""),"")</f>
        <v>160.29083333333332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278.2</v>
      </c>
      <c r="H15" s="133"/>
      <c r="I15" s="133"/>
      <c r="J15" s="133">
        <v>39.1</v>
      </c>
      <c r="K15" s="133">
        <v>101.9</v>
      </c>
      <c r="L15" s="133"/>
      <c r="M15" s="133"/>
      <c r="N15" s="133"/>
      <c r="O15" s="133"/>
      <c r="P15" s="133"/>
      <c r="Q15" s="133">
        <v>121.3</v>
      </c>
      <c r="R15" s="133"/>
      <c r="S15" s="133"/>
      <c r="T15" s="133"/>
      <c r="U15" s="133"/>
      <c r="V15" s="133"/>
      <c r="W15" s="133"/>
      <c r="X15" s="133"/>
      <c r="Y15" s="133">
        <v>11.7</v>
      </c>
      <c r="Z15" s="131"/>
      <c r="AA15" s="132">
        <f t="shared" si="0"/>
        <v>552.20000000000005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278.2</v>
      </c>
      <c r="H16" s="135">
        <f t="shared" si="1"/>
        <v>0</v>
      </c>
      <c r="I16" s="135">
        <f t="shared" si="1"/>
        <v>0</v>
      </c>
      <c r="J16" s="135">
        <f t="shared" si="1"/>
        <v>39.1</v>
      </c>
      <c r="K16" s="135">
        <f t="shared" si="1"/>
        <v>101.9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121.3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11.7</v>
      </c>
      <c r="Z16" s="136" t="str">
        <f t="shared" si="1"/>
        <v/>
      </c>
      <c r="AA16" s="90">
        <f t="shared" si="0"/>
        <v>552.20000000000005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2025-02-16T14:25:28Z</dcterms:created>
  <dcterms:modified xsi:type="dcterms:W3CDTF">2025-02-16T14:25:30Z</dcterms:modified>
</cp:coreProperties>
</file>