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<sst xmlns="http://schemas.openxmlformats.org/spreadsheetml/2006/main" count="119" uniqueCount="54">
  <si>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15/02/2025 16:25:53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</si>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</sst>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583-4466-8159-3F9BCA8813B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583-4466-8159-3F9BCA8813B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0.54700000000000004</c:v>
                </c:pt>
                <c:pt idx="3">
                  <c:v>0.52400000000000002</c:v>
                </c:pt>
                <c:pt idx="4">
                  <c:v>5.6000000000000001E-2</c:v>
                </c:pt>
                <c:pt idx="5">
                  <c:v>0.55100000000000005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83-4466-8159-3F9BCA8813B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1.1910000000000001</c:v>
                </c:pt>
                <c:pt idx="1">
                  <c:v>0.94799999999999995</c:v>
                </c:pt>
                <c:pt idx="2">
                  <c:v>0.84899999999999998</c:v>
                </c:pt>
                <c:pt idx="3">
                  <c:v>5.8639999999999999</c:v>
                </c:pt>
                <c:pt idx="4">
                  <c:v>0.46500000000000002</c:v>
                </c:pt>
                <c:pt idx="5">
                  <c:v>12.711</c:v>
                </c:pt>
                <c:pt idx="6">
                  <c:v>0.218</c:v>
                </c:pt>
                <c:pt idx="8">
                  <c:v>0.92200000000000004</c:v>
                </c:pt>
                <c:pt idx="14">
                  <c:v>0.57199999999999995</c:v>
                </c:pt>
                <c:pt idx="15">
                  <c:v>2.0790000000000002</c:v>
                </c:pt>
                <c:pt idx="16">
                  <c:v>3.2919999999999998</c:v>
                </c:pt>
                <c:pt idx="17">
                  <c:v>1.583</c:v>
                </c:pt>
                <c:pt idx="18">
                  <c:v>1.659</c:v>
                </c:pt>
                <c:pt idx="19">
                  <c:v>1.7969999999999999</c:v>
                </c:pt>
                <c:pt idx="20">
                  <c:v>3.4359999999999999</c:v>
                </c:pt>
                <c:pt idx="21">
                  <c:v>2.8860000000000001</c:v>
                </c:pt>
                <c:pt idx="22">
                  <c:v>2.331</c:v>
                </c:pt>
                <c:pt idx="23">
                  <c:v>2.1869999999999998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83-4466-8159-3F9BCA8813B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583-4466-8159-3F9BCA8813B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583-4466-8159-3F9BCA8813B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583-4466-8159-3F9BCA8813B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583-4466-8159-3F9BCA8813B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583-4466-8159-3F9BCA8813B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42.448</c:v>
                </c:pt>
                <c:pt idx="5">
                  <c:v>83.709000000000003</c:v>
                </c:pt>
                <c:pt idx="6">
                  <c:v>41.76</c:v>
                </c:pt>
                <c:pt idx="7">
                  <c:v>183.23400000000001</c:v>
                </c:pt>
                <c:pt idx="8">
                  <c:v>100.42</c:v>
                </c:pt>
                <c:pt idx="9">
                  <c:v>94.353000000000009</c:v>
                </c:pt>
                <c:pt idx="10">
                  <c:v>102.387</c:v>
                </c:pt>
                <c:pt idx="11">
                  <c:v>103.583</c:v>
                </c:pt>
                <c:pt idx="12">
                  <c:v>74.411000000000001</c:v>
                </c:pt>
                <c:pt idx="13">
                  <c:v>74.266000000000005</c:v>
                </c:pt>
                <c:pt idx="14">
                  <c:v>55.430999999999997</c:v>
                </c:pt>
                <c:pt idx="16">
                  <c:v>10.016</c:v>
                </c:pt>
                <c:pt idx="17">
                  <c:v>14.85</c:v>
                </c:pt>
                <c:pt idx="18">
                  <c:v>14.858000000000001</c:v>
                </c:pt>
                <c:pt idx="19">
                  <c:v>27.72</c:v>
                </c:pt>
                <c:pt idx="20">
                  <c:v>24.7</c:v>
                </c:pt>
                <c:pt idx="23">
                  <c:v>51.07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583-4466-8159-3F9BCA8813B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2.7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9.6999999999999993</c:v>
                </c:pt>
                <c:pt idx="12">
                  <c:v>73.400000000000006</c:v>
                </c:pt>
                <c:pt idx="13">
                  <c:v>0</c:v>
                </c:pt>
                <c:pt idx="14">
                  <c:v>0</c:v>
                </c:pt>
                <c:pt idx="15">
                  <c:v>90.2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65.7</c:v>
                </c:pt>
                <c:pt idx="22">
                  <c:v>55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583-4466-8159-3F9BCA8813B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8.23</c:v>
                </c:pt>
                <c:pt idx="2">
                  <c:v>5.8550000000000004</c:v>
                </c:pt>
                <c:pt idx="3">
                  <c:v>5.8170000000000002</c:v>
                </c:pt>
                <c:pt idx="4">
                  <c:v>6.8460000000000001</c:v>
                </c:pt>
                <c:pt idx="5">
                  <c:v>3.964</c:v>
                </c:pt>
                <c:pt idx="6">
                  <c:v>9.52</c:v>
                </c:pt>
                <c:pt idx="7">
                  <c:v>14.369</c:v>
                </c:pt>
                <c:pt idx="8">
                  <c:v>23.217000000000002</c:v>
                </c:pt>
                <c:pt idx="10">
                  <c:v>20.572000000000003</c:v>
                </c:pt>
                <c:pt idx="11">
                  <c:v>26.361000000000001</c:v>
                </c:pt>
                <c:pt idx="12">
                  <c:v>5.5739999999999998</c:v>
                </c:pt>
                <c:pt idx="13">
                  <c:v>3.88</c:v>
                </c:pt>
                <c:pt idx="14">
                  <c:v>3.0659999999999998</c:v>
                </c:pt>
                <c:pt idx="16">
                  <c:v>7.9120000000000008</c:v>
                </c:pt>
                <c:pt idx="17">
                  <c:v>13.234999999999999</c:v>
                </c:pt>
                <c:pt idx="18">
                  <c:v>5.532</c:v>
                </c:pt>
                <c:pt idx="19">
                  <c:v>2.319</c:v>
                </c:pt>
                <c:pt idx="20">
                  <c:v>1.2370000000000001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583-4466-8159-3F9BCA8813B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583-4466-8159-3F9BCA8813B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583-4466-8159-3F9BCA881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133.61000000000001</c:v>
                </c:pt>
                <c:pt idx="1">
                  <c:v>130.19999999999999</c:v>
                </c:pt>
                <c:pt idx="2">
                  <c:v>124.26</c:v>
                </c:pt>
                <c:pt idx="3">
                  <c:v>121.3</c:v>
                </c:pt>
                <c:pt idx="4">
                  <c:v>120.34</c:v>
                </c:pt>
                <c:pt idx="5">
                  <c:v>123.25</c:v>
                </c:pt>
                <c:pt idx="6">
                  <c:v>120.35</c:v>
                </c:pt>
                <c:pt idx="7">
                  <c:v>144.19999999999999</c:v>
                </c:pt>
                <c:pt idx="8">
                  <c:v>154.62</c:v>
                </c:pt>
                <c:pt idx="9">
                  <c:v>143.91</c:v>
                </c:pt>
                <c:pt idx="10">
                  <c:v>132.65</c:v>
                </c:pt>
                <c:pt idx="11">
                  <c:v>130.79</c:v>
                </c:pt>
                <c:pt idx="12">
                  <c:v>127.09</c:v>
                </c:pt>
                <c:pt idx="13">
                  <c:v>126.87</c:v>
                </c:pt>
                <c:pt idx="14">
                  <c:v>126.12</c:v>
                </c:pt>
                <c:pt idx="15">
                  <c:v>128.13999999999999</c:v>
                </c:pt>
                <c:pt idx="16">
                  <c:v>168.05</c:v>
                </c:pt>
                <c:pt idx="17">
                  <c:v>178.85</c:v>
                </c:pt>
                <c:pt idx="18">
                  <c:v>178.86</c:v>
                </c:pt>
                <c:pt idx="19">
                  <c:v>178.86</c:v>
                </c:pt>
                <c:pt idx="20">
                  <c:v>177.35</c:v>
                </c:pt>
                <c:pt idx="21">
                  <c:v>155.32</c:v>
                </c:pt>
                <c:pt idx="22">
                  <c:v>146.05000000000001</c:v>
                </c:pt>
                <c:pt idx="23">
                  <c:v>130.01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583-4466-8159-3F9BCA881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C3E-409B-A156-84DF33E2FF6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  <c:pt idx="15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3E-409B-A156-84DF33E2FF6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5.6099999999999994</c:v>
                </c:pt>
                <c:pt idx="1">
                  <c:v>0.628</c:v>
                </c:pt>
                <c:pt idx="2">
                  <c:v>0.623</c:v>
                </c:pt>
                <c:pt idx="3">
                  <c:v>0.66600000000000004</c:v>
                </c:pt>
                <c:pt idx="4">
                  <c:v>0.66500000000000004</c:v>
                </c:pt>
                <c:pt idx="5">
                  <c:v>0.65500000000000003</c:v>
                </c:pt>
                <c:pt idx="6">
                  <c:v>6.2829999999999995</c:v>
                </c:pt>
                <c:pt idx="7">
                  <c:v>0.39300000000000002</c:v>
                </c:pt>
                <c:pt idx="8">
                  <c:v>0.5</c:v>
                </c:pt>
                <c:pt idx="9">
                  <c:v>5.2160000000000002</c:v>
                </c:pt>
                <c:pt idx="10">
                  <c:v>0.45300000000000001</c:v>
                </c:pt>
                <c:pt idx="11">
                  <c:v>0.41199999999999998</c:v>
                </c:pt>
                <c:pt idx="12">
                  <c:v>4.9779999999999998</c:v>
                </c:pt>
                <c:pt idx="13">
                  <c:v>0.36599999999999999</c:v>
                </c:pt>
                <c:pt idx="14">
                  <c:v>6.3319999999999999</c:v>
                </c:pt>
                <c:pt idx="15">
                  <c:v>6.09</c:v>
                </c:pt>
                <c:pt idx="16">
                  <c:v>0.502</c:v>
                </c:pt>
                <c:pt idx="17">
                  <c:v>4.9550000000000001</c:v>
                </c:pt>
                <c:pt idx="18">
                  <c:v>0.45300000000000001</c:v>
                </c:pt>
                <c:pt idx="19">
                  <c:v>5.2379999999999995</c:v>
                </c:pt>
                <c:pt idx="20">
                  <c:v>5.4459999999999997</c:v>
                </c:pt>
                <c:pt idx="21">
                  <c:v>7.5750000000000002</c:v>
                </c:pt>
                <c:pt idx="22">
                  <c:v>6.4389999999999992</c:v>
                </c:pt>
                <c:pt idx="23">
                  <c:v>5.3609999999999998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3E-409B-A156-84DF33E2FF6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24.596999999999998</c:v>
                </c:pt>
                <c:pt idx="1">
                  <c:v>1.9970000000000001</c:v>
                </c:pt>
                <c:pt idx="2">
                  <c:v>1.669</c:v>
                </c:pt>
                <c:pt idx="3">
                  <c:v>1.7390000000000001</c:v>
                </c:pt>
                <c:pt idx="4">
                  <c:v>1.702</c:v>
                </c:pt>
                <c:pt idx="5">
                  <c:v>1.8530000000000002</c:v>
                </c:pt>
                <c:pt idx="6">
                  <c:v>32.619</c:v>
                </c:pt>
                <c:pt idx="7">
                  <c:v>3.2770000000000001</c:v>
                </c:pt>
                <c:pt idx="8">
                  <c:v>3.0030000000000001</c:v>
                </c:pt>
                <c:pt idx="9">
                  <c:v>25.533999999999999</c:v>
                </c:pt>
                <c:pt idx="10">
                  <c:v>9.8600000000000012</c:v>
                </c:pt>
                <c:pt idx="11">
                  <c:v>8.7309999999999999</c:v>
                </c:pt>
                <c:pt idx="12">
                  <c:v>26.283999999999999</c:v>
                </c:pt>
                <c:pt idx="13">
                  <c:v>18.202999999999999</c:v>
                </c:pt>
                <c:pt idx="14">
                  <c:v>38.683999999999997</c:v>
                </c:pt>
                <c:pt idx="15">
                  <c:v>41.924000000000007</c:v>
                </c:pt>
                <c:pt idx="16">
                  <c:v>13.928000000000001</c:v>
                </c:pt>
                <c:pt idx="17">
                  <c:v>24.713000000000001</c:v>
                </c:pt>
                <c:pt idx="18">
                  <c:v>20.625999999999998</c:v>
                </c:pt>
                <c:pt idx="19">
                  <c:v>24.683999999999997</c:v>
                </c:pt>
                <c:pt idx="20">
                  <c:v>23.715</c:v>
                </c:pt>
                <c:pt idx="21">
                  <c:v>43.966999999999999</c:v>
                </c:pt>
                <c:pt idx="22">
                  <c:v>40.997</c:v>
                </c:pt>
                <c:pt idx="23">
                  <c:v>34.439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3E-409B-A156-84DF33E2FF6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C3E-409B-A156-84DF33E2FF6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C3E-409B-A156-84DF33E2FF6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C3E-409B-A156-84DF33E2FF6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C3E-409B-A156-84DF33E2FF6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C3E-409B-A156-84DF33E2FF6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50</c:v>
                </c:pt>
                <c:pt idx="10">
                  <c:v>107.61199999999999</c:v>
                </c:pt>
                <c:pt idx="11">
                  <c:v>127.658</c:v>
                </c:pt>
                <c:pt idx="12">
                  <c:v>105.312</c:v>
                </c:pt>
                <c:pt idx="13">
                  <c:v>57.101999999999997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C3E-409B-A156-84DF33E2FF6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93.4</c:v>
                </c:pt>
                <c:pt idx="6">
                  <c:v>0</c:v>
                </c:pt>
                <c:pt idx="7">
                  <c:v>186</c:v>
                </c:pt>
                <c:pt idx="8">
                  <c:v>119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3E-409B-A156-84DF33E2FF6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11.132000000000001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12.595999999999998</c:v>
                </c:pt>
                <c:pt idx="7">
                  <c:v>7.9559999999999995</c:v>
                </c:pt>
                <c:pt idx="8">
                  <c:v>2.081</c:v>
                </c:pt>
                <c:pt idx="9">
                  <c:v>13.603</c:v>
                </c:pt>
                <c:pt idx="10">
                  <c:v>5.0339999999999998</c:v>
                </c:pt>
                <c:pt idx="11">
                  <c:v>2.843</c:v>
                </c:pt>
                <c:pt idx="12">
                  <c:v>16.8</c:v>
                </c:pt>
                <c:pt idx="13">
                  <c:v>2.4750000000000001</c:v>
                </c:pt>
                <c:pt idx="14">
                  <c:v>14.052999999999999</c:v>
                </c:pt>
                <c:pt idx="15">
                  <c:v>41.651999999999994</c:v>
                </c:pt>
                <c:pt idx="16">
                  <c:v>6.79</c:v>
                </c:pt>
                <c:pt idx="18">
                  <c:v>0.97</c:v>
                </c:pt>
                <c:pt idx="19">
                  <c:v>1.9139999999999999</c:v>
                </c:pt>
                <c:pt idx="20">
                  <c:v>0.21199999999999999</c:v>
                </c:pt>
                <c:pt idx="21">
                  <c:v>17.053000000000001</c:v>
                </c:pt>
                <c:pt idx="22">
                  <c:v>9.9139999999999997</c:v>
                </c:pt>
                <c:pt idx="23">
                  <c:v>13.457000000000001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C3E-409B-A156-84DF33E2FF6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C3E-409B-A156-84DF33E2FF6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C3E-409B-A156-84DF33E2F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133.61000000000001</c:v>
                </c:pt>
                <c:pt idx="1">
                  <c:v>130.19999999999999</c:v>
                </c:pt>
                <c:pt idx="2">
                  <c:v>124.26</c:v>
                </c:pt>
                <c:pt idx="3">
                  <c:v>121.3</c:v>
                </c:pt>
                <c:pt idx="4">
                  <c:v>120.34</c:v>
                </c:pt>
                <c:pt idx="5">
                  <c:v>123.25</c:v>
                </c:pt>
                <c:pt idx="6">
                  <c:v>120.35</c:v>
                </c:pt>
                <c:pt idx="7">
                  <c:v>144.19999999999999</c:v>
                </c:pt>
                <c:pt idx="8">
                  <c:v>154.62</c:v>
                </c:pt>
                <c:pt idx="9">
                  <c:v>143.91</c:v>
                </c:pt>
                <c:pt idx="10">
                  <c:v>132.65</c:v>
                </c:pt>
                <c:pt idx="11">
                  <c:v>130.79</c:v>
                </c:pt>
                <c:pt idx="12">
                  <c:v>127.09</c:v>
                </c:pt>
                <c:pt idx="13">
                  <c:v>126.87</c:v>
                </c:pt>
                <c:pt idx="14">
                  <c:v>126.12</c:v>
                </c:pt>
                <c:pt idx="15">
                  <c:v>128.13999999999999</c:v>
                </c:pt>
                <c:pt idx="16">
                  <c:v>168.05</c:v>
                </c:pt>
                <c:pt idx="17">
                  <c:v>178.85</c:v>
                </c:pt>
                <c:pt idx="18">
                  <c:v>178.86</c:v>
                </c:pt>
                <c:pt idx="19">
                  <c:v>178.86</c:v>
                </c:pt>
                <c:pt idx="20">
                  <c:v>177.35</c:v>
                </c:pt>
                <c:pt idx="21">
                  <c:v>155.32</c:v>
                </c:pt>
                <c:pt idx="22">
                  <c:v>146.05000000000001</c:v>
                </c:pt>
                <c:pt idx="23">
                  <c:v>130.01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C3E-409B-A156-84DF33E2F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43.639000000000003</v>
      </c>
      <c r="C4" s="18">
        <v>9.7249999999999996</v>
      </c>
      <c r="D4" s="18">
        <v>9.4039999999999999</v>
      </c>
      <c r="E4" s="18">
        <v>12.205</v>
      </c>
      <c r="F4" s="18">
        <v>7.367</v>
      </c>
      <c r="G4" s="18">
        <v>100.935</v>
      </c>
      <c r="H4" s="18">
        <v>51.498000000000005</v>
      </c>
      <c r="I4" s="18">
        <v>197.60299999999998</v>
      </c>
      <c r="J4" s="18">
        <v>124.559</v>
      </c>
      <c r="K4" s="18">
        <v>94.353000000000009</v>
      </c>
      <c r="L4" s="18">
        <v>122.959</v>
      </c>
      <c r="M4" s="18">
        <v>139.64399999999998</v>
      </c>
      <c r="N4" s="18">
        <v>153.38500000000002</v>
      </c>
      <c r="O4" s="18">
        <v>78.146000000000001</v>
      </c>
      <c r="P4" s="18">
        <v>59.069000000000003</v>
      </c>
      <c r="Q4" s="18">
        <v>92.278999999999996</v>
      </c>
      <c r="R4" s="18">
        <v>21.22</v>
      </c>
      <c r="S4" s="18">
        <v>29.667999999999999</v>
      </c>
      <c r="T4" s="18">
        <v>22.048999999999999</v>
      </c>
      <c r="U4" s="18">
        <v>31.835999999999999</v>
      </c>
      <c r="V4" s="18">
        <v>29.372999999999998</v>
      </c>
      <c r="W4" s="18">
        <v>68.585999999999999</v>
      </c>
      <c r="X4" s="18">
        <v>57.331000000000003</v>
      </c>
      <c r="Y4" s="18">
        <v>53.256999999999998</v>
      </c>
      <c r="Z4" s="19"/>
      <c r="AA4" s="20">
        <f>SUM(B4:Z4)</f>
        <v>1610.09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133.61000000000001</v>
      </c>
      <c r="C7" s="28">
        <v>130.19999999999999</v>
      </c>
      <c r="D7" s="28">
        <v>124.26</v>
      </c>
      <c r="E7" s="28">
        <v>121.3</v>
      </c>
      <c r="F7" s="28">
        <v>120.34</v>
      </c>
      <c r="G7" s="28">
        <v>123.25</v>
      </c>
      <c r="H7" s="28">
        <v>120.35</v>
      </c>
      <c r="I7" s="28">
        <v>144.19999999999999</v>
      </c>
      <c r="J7" s="28">
        <v>154.62</v>
      </c>
      <c r="K7" s="28">
        <v>143.91</v>
      </c>
      <c r="L7" s="28">
        <v>132.65</v>
      </c>
      <c r="M7" s="28">
        <v>130.79</v>
      </c>
      <c r="N7" s="28">
        <v>127.09</v>
      </c>
      <c r="O7" s="28">
        <v>126.87</v>
      </c>
      <c r="P7" s="28">
        <v>126.12</v>
      </c>
      <c r="Q7" s="28">
        <v>128.13999999999999</v>
      </c>
      <c r="R7" s="28">
        <v>168.05</v>
      </c>
      <c r="S7" s="28">
        <v>178.85</v>
      </c>
      <c r="T7" s="28">
        <v>178.86</v>
      </c>
      <c r="U7" s="28">
        <v>178.86</v>
      </c>
      <c r="V7" s="28">
        <v>177.35</v>
      </c>
      <c r="W7" s="28">
        <v>155.32</v>
      </c>
      <c r="X7" s="28">
        <v>146.05000000000001</v>
      </c>
      <c r="Y7" s="28">
        <v>130.01</v>
      </c>
      <c r="Z7" s="29"/>
      <c r="AA7" s="30">
        <f>IF(SUM(B7:Z7)&lt;&gt;0,AVERAGEIF(B7:Z7,"&lt;&gt;"""),"")</f>
        <v>141.71041666666667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42.448</v>
      </c>
      <c r="C12" s="52"/>
      <c r="D12" s="52"/>
      <c r="E12" s="52"/>
      <c r="F12" s="52"/>
      <c r="G12" s="52">
        <v>83.709000000000003</v>
      </c>
      <c r="H12" s="52">
        <v>41.76</v>
      </c>
      <c r="I12" s="52">
        <v>183.23400000000001</v>
      </c>
      <c r="J12" s="52">
        <v>100.42</v>
      </c>
      <c r="K12" s="52">
        <v>94.353000000000009</v>
      </c>
      <c r="L12" s="52">
        <v>102.387</v>
      </c>
      <c r="M12" s="52">
        <v>103.583</v>
      </c>
      <c r="N12" s="52">
        <v>74.411000000000001</v>
      </c>
      <c r="O12" s="52">
        <v>74.266000000000005</v>
      </c>
      <c r="P12" s="52">
        <v>55.430999999999997</v>
      </c>
      <c r="Q12" s="52"/>
      <c r="R12" s="52">
        <v>10.016</v>
      </c>
      <c r="S12" s="52">
        <v>14.85</v>
      </c>
      <c r="T12" s="52">
        <v>14.858000000000001</v>
      </c>
      <c r="U12" s="52">
        <v>27.72</v>
      </c>
      <c r="V12" s="52">
        <v>24.7</v>
      </c>
      <c r="W12" s="52"/>
      <c r="X12" s="52"/>
      <c r="Y12" s="52">
        <v>51.07</v>
      </c>
      <c r="Z12" s="53"/>
      <c r="AA12" s="54">
        <f t="shared" si="0"/>
        <v>1099.2159999999997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8.23</v>
      </c>
      <c r="D14" s="57">
        <v>5.8550000000000004</v>
      </c>
      <c r="E14" s="57">
        <v>5.8170000000000002</v>
      </c>
      <c r="F14" s="57">
        <v>6.8460000000000001</v>
      </c>
      <c r="G14" s="57">
        <v>3.964</v>
      </c>
      <c r="H14" s="57">
        <v>9.52</v>
      </c>
      <c r="I14" s="57">
        <v>14.369</v>
      </c>
      <c r="J14" s="57">
        <v>23.217000000000002</v>
      </c>
      <c r="K14" s="57"/>
      <c r="L14" s="57">
        <v>20.572000000000003</v>
      </c>
      <c r="M14" s="57">
        <v>26.361000000000001</v>
      </c>
      <c r="N14" s="57">
        <v>5.5739999999999998</v>
      </c>
      <c r="O14" s="57">
        <v>3.88</v>
      </c>
      <c r="P14" s="57">
        <v>3.0659999999999998</v>
      </c>
      <c r="Q14" s="57"/>
      <c r="R14" s="57">
        <v>7.9120000000000008</v>
      </c>
      <c r="S14" s="57">
        <v>13.234999999999999</v>
      </c>
      <c r="T14" s="57">
        <v>5.532</v>
      </c>
      <c r="U14" s="57">
        <v>2.319</v>
      </c>
      <c r="V14" s="57">
        <v>1.2370000000000001</v>
      </c>
      <c r="W14" s="57"/>
      <c r="X14" s="57"/>
      <c r="Y14" s="57"/>
      <c r="Z14" s="58"/>
      <c r="AA14" s="59">
        <f t="shared" si="0"/>
        <v>167.506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42.448</v>
      </c>
      <c r="C16" s="62">
        <f t="shared" si="1"/>
        <v>8.23</v>
      </c>
      <c r="D16" s="62">
        <f t="shared" si="1"/>
        <v>5.8550000000000004</v>
      </c>
      <c r="E16" s="62">
        <f t="shared" si="1"/>
        <v>5.8170000000000002</v>
      </c>
      <c r="F16" s="62">
        <f t="shared" si="1"/>
        <v>6.8460000000000001</v>
      </c>
      <c r="G16" s="62">
        <f t="shared" si="1"/>
        <v>87.673000000000002</v>
      </c>
      <c r="H16" s="62">
        <f t="shared" si="1"/>
        <v>51.28</v>
      </c>
      <c r="I16" s="62">
        <f t="shared" si="1"/>
        <v>197.60300000000001</v>
      </c>
      <c r="J16" s="62">
        <f t="shared" si="1"/>
        <v>123.637</v>
      </c>
      <c r="K16" s="62">
        <f t="shared" si="1"/>
        <v>94.353000000000009</v>
      </c>
      <c r="L16" s="62">
        <f t="shared" si="1"/>
        <v>122.959</v>
      </c>
      <c r="M16" s="62">
        <f t="shared" si="1"/>
        <v>129.94399999999999</v>
      </c>
      <c r="N16" s="62">
        <f t="shared" si="1"/>
        <v>79.984999999999999</v>
      </c>
      <c r="O16" s="62">
        <f t="shared" si="1"/>
        <v>78.146000000000001</v>
      </c>
      <c r="P16" s="62">
        <f t="shared" si="1"/>
        <v>58.497</v>
      </c>
      <c r="Q16" s="62">
        <f t="shared" si="1"/>
        <v>0</v>
      </c>
      <c r="R16" s="62">
        <f t="shared" si="1"/>
        <v>17.928000000000001</v>
      </c>
      <c r="S16" s="62">
        <f t="shared" si="1"/>
        <v>28.085000000000001</v>
      </c>
      <c r="T16" s="62">
        <f t="shared" si="1"/>
        <v>20.39</v>
      </c>
      <c r="U16" s="62">
        <f t="shared" si="1"/>
        <v>30.038999999999998</v>
      </c>
      <c r="V16" s="62">
        <f t="shared" si="1"/>
        <v>25.936999999999998</v>
      </c>
      <c r="W16" s="62">
        <f t="shared" si="1"/>
        <v>0</v>
      </c>
      <c r="X16" s="62">
        <f t="shared" si="1"/>
        <v>0</v>
      </c>
      <c r="Y16" s="62">
        <f t="shared" si="1"/>
        <v>51.07</v>
      </c>
      <c r="Z16" s="63" t="str">
        <f t="shared" si="1"/>
        <v/>
      </c>
      <c r="AA16" s="64">
        <f>SUM(AA10:AA15)</f>
        <v>1266.7219999999998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0.54700000000000004</v>
      </c>
      <c r="D20" s="77"/>
      <c r="E20" s="77">
        <v>0.52400000000000002</v>
      </c>
      <c r="F20" s="77">
        <v>5.6000000000000001E-2</v>
      </c>
      <c r="G20" s="77">
        <v>0.55100000000000005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1.6780000000000004</v>
      </c>
    </row>
    <row r="21" spans="1:27" ht="24.95" customHeight="1" x14ac:dyDescent="0.2">
      <c r="A21" s="75" t="s">
        <v>16</v>
      </c>
      <c r="B21" s="80">
        <v>1.1910000000000001</v>
      </c>
      <c r="C21" s="81">
        <v>0.94799999999999995</v>
      </c>
      <c r="D21" s="81">
        <v>0.84899999999999998</v>
      </c>
      <c r="E21" s="81">
        <v>5.8639999999999999</v>
      </c>
      <c r="F21" s="81">
        <v>0.46500000000000002</v>
      </c>
      <c r="G21" s="81">
        <v>12.711</v>
      </c>
      <c r="H21" s="81">
        <v>0.218</v>
      </c>
      <c r="I21" s="81"/>
      <c r="J21" s="81">
        <v>0.92200000000000004</v>
      </c>
      <c r="K21" s="81"/>
      <c r="L21" s="81"/>
      <c r="M21" s="81"/>
      <c r="N21" s="81"/>
      <c r="O21" s="81"/>
      <c r="P21" s="81">
        <v>0.57199999999999995</v>
      </c>
      <c r="Q21" s="81">
        <v>2.0790000000000002</v>
      </c>
      <c r="R21" s="81">
        <v>3.2919999999999998</v>
      </c>
      <c r="S21" s="81">
        <v>1.583</v>
      </c>
      <c r="T21" s="81">
        <v>1.659</v>
      </c>
      <c r="U21" s="81">
        <v>1.7969999999999999</v>
      </c>
      <c r="V21" s="81">
        <v>3.4359999999999999</v>
      </c>
      <c r="W21" s="81">
        <v>2.8860000000000001</v>
      </c>
      <c r="X21" s="81">
        <v>2.331</v>
      </c>
      <c r="Y21" s="81">
        <v>2.1869999999999998</v>
      </c>
      <c r="Z21" s="78"/>
      <c r="AA21" s="79">
        <f t="shared" si="2"/>
        <v>44.989999999999995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1.1910000000000001</v>
      </c>
      <c r="C26" s="88">
        <f t="shared" si="3"/>
        <v>1.4950000000000001</v>
      </c>
      <c r="D26" s="88">
        <f t="shared" si="3"/>
        <v>0.84899999999999998</v>
      </c>
      <c r="E26" s="88">
        <f t="shared" si="3"/>
        <v>6.3879999999999999</v>
      </c>
      <c r="F26" s="88">
        <f t="shared" si="3"/>
        <v>0.52100000000000002</v>
      </c>
      <c r="G26" s="88">
        <f t="shared" si="3"/>
        <v>13.262</v>
      </c>
      <c r="H26" s="88">
        <f t="shared" si="3"/>
        <v>0.218</v>
      </c>
      <c r="I26" s="88">
        <f t="shared" si="3"/>
        <v>0</v>
      </c>
      <c r="J26" s="88">
        <f t="shared" si="3"/>
        <v>0.92200000000000004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0.57199999999999995</v>
      </c>
      <c r="Q26" s="88">
        <f t="shared" si="3"/>
        <v>2.0790000000000002</v>
      </c>
      <c r="R26" s="88">
        <f t="shared" si="3"/>
        <v>3.2919999999999998</v>
      </c>
      <c r="S26" s="88">
        <f t="shared" si="3"/>
        <v>1.583</v>
      </c>
      <c r="T26" s="88">
        <f t="shared" si="3"/>
        <v>1.659</v>
      </c>
      <c r="U26" s="88">
        <f t="shared" si="3"/>
        <v>1.7969999999999999</v>
      </c>
      <c r="V26" s="88">
        <f t="shared" si="3"/>
        <v>3.4359999999999999</v>
      </c>
      <c r="W26" s="88">
        <f t="shared" si="3"/>
        <v>2.8860000000000001</v>
      </c>
      <c r="X26" s="88">
        <f t="shared" si="3"/>
        <v>2.331</v>
      </c>
      <c r="Y26" s="88">
        <f t="shared" si="3"/>
        <v>2.1869999999999998</v>
      </c>
      <c r="Z26" s="89" t="str">
        <f t="shared" si="3"/>
        <v/>
      </c>
      <c r="AA26" s="90">
        <f>SUM(AA19:AA25)</f>
        <v>46.667999999999992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43.639000000000003</v>
      </c>
      <c r="C30" s="77">
        <v>9.7249999999999996</v>
      </c>
      <c r="D30" s="77">
        <v>6.7039999999999997</v>
      </c>
      <c r="E30" s="77">
        <v>12.205</v>
      </c>
      <c r="F30" s="77">
        <v>7.367</v>
      </c>
      <c r="G30" s="77">
        <v>100.935</v>
      </c>
      <c r="H30" s="77">
        <v>51.497999999999998</v>
      </c>
      <c r="I30" s="77">
        <v>197.60300000000001</v>
      </c>
      <c r="J30" s="77">
        <v>124.559</v>
      </c>
      <c r="K30" s="77">
        <v>94.352999999999994</v>
      </c>
      <c r="L30" s="77">
        <v>122.959</v>
      </c>
      <c r="M30" s="77">
        <v>129.94399999999999</v>
      </c>
      <c r="N30" s="77">
        <v>79.984999999999999</v>
      </c>
      <c r="O30" s="77">
        <v>78.146000000000001</v>
      </c>
      <c r="P30" s="77">
        <v>59.069000000000003</v>
      </c>
      <c r="Q30" s="77">
        <v>2.0790000000000002</v>
      </c>
      <c r="R30" s="77">
        <v>21.22</v>
      </c>
      <c r="S30" s="77">
        <v>29.667999999999999</v>
      </c>
      <c r="T30" s="77">
        <v>22.048999999999999</v>
      </c>
      <c r="U30" s="77">
        <v>31.835999999999999</v>
      </c>
      <c r="V30" s="77">
        <v>29.373000000000001</v>
      </c>
      <c r="W30" s="77">
        <v>2.8860000000000001</v>
      </c>
      <c r="X30" s="77">
        <v>2.331</v>
      </c>
      <c r="Y30" s="77">
        <v>53.256999999999998</v>
      </c>
      <c r="Z30" s="78"/>
      <c r="AA30" s="79">
        <f>SUM(B30:Z30)</f>
        <v>1313.3899999999999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43.639000000000003</v>
      </c>
      <c r="C32" s="62">
        <f t="shared" ref="C32:Z32" si="4">IF(LEN(C$2)&gt;0,SUM(C29:C31),"")</f>
        <v>9.7249999999999996</v>
      </c>
      <c r="D32" s="62">
        <f t="shared" si="4"/>
        <v>6.7039999999999997</v>
      </c>
      <c r="E32" s="62">
        <f t="shared" si="4"/>
        <v>12.205</v>
      </c>
      <c r="F32" s="62">
        <f t="shared" si="4"/>
        <v>7.367</v>
      </c>
      <c r="G32" s="62">
        <f t="shared" si="4"/>
        <v>100.935</v>
      </c>
      <c r="H32" s="62">
        <f t="shared" si="4"/>
        <v>51.497999999999998</v>
      </c>
      <c r="I32" s="62">
        <f t="shared" si="4"/>
        <v>197.60300000000001</v>
      </c>
      <c r="J32" s="62">
        <f t="shared" si="4"/>
        <v>124.559</v>
      </c>
      <c r="K32" s="62">
        <f t="shared" si="4"/>
        <v>94.352999999999994</v>
      </c>
      <c r="L32" s="62">
        <f t="shared" si="4"/>
        <v>122.959</v>
      </c>
      <c r="M32" s="62">
        <f t="shared" si="4"/>
        <v>129.94399999999999</v>
      </c>
      <c r="N32" s="62">
        <f t="shared" si="4"/>
        <v>79.984999999999999</v>
      </c>
      <c r="O32" s="62">
        <f t="shared" si="4"/>
        <v>78.146000000000001</v>
      </c>
      <c r="P32" s="62">
        <f t="shared" si="4"/>
        <v>59.069000000000003</v>
      </c>
      <c r="Q32" s="62">
        <f t="shared" si="4"/>
        <v>2.0790000000000002</v>
      </c>
      <c r="R32" s="62">
        <f t="shared" si="4"/>
        <v>21.22</v>
      </c>
      <c r="S32" s="62">
        <f t="shared" si="4"/>
        <v>29.667999999999999</v>
      </c>
      <c r="T32" s="62">
        <f t="shared" si="4"/>
        <v>22.048999999999999</v>
      </c>
      <c r="U32" s="62">
        <f t="shared" si="4"/>
        <v>31.835999999999999</v>
      </c>
      <c r="V32" s="62">
        <f t="shared" si="4"/>
        <v>29.373000000000001</v>
      </c>
      <c r="W32" s="62">
        <f t="shared" si="4"/>
        <v>2.8860000000000001</v>
      </c>
      <c r="X32" s="62">
        <f t="shared" si="4"/>
        <v>2.331</v>
      </c>
      <c r="Y32" s="62">
        <f t="shared" si="4"/>
        <v>53.256999999999998</v>
      </c>
      <c r="Z32" s="63" t="str">
        <f t="shared" si="4"/>
        <v/>
      </c>
      <c r="AA32" s="64">
        <f>SUM(AA29:AA31)</f>
        <v>1313.3899999999999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>
        <v>2.7</v>
      </c>
      <c r="E39" s="99"/>
      <c r="F39" s="99"/>
      <c r="G39" s="99"/>
      <c r="H39" s="99"/>
      <c r="I39" s="99"/>
      <c r="J39" s="99"/>
      <c r="K39" s="99"/>
      <c r="L39" s="99"/>
      <c r="M39" s="99">
        <v>9.6999999999999993</v>
      </c>
      <c r="N39" s="99">
        <v>73.400000000000006</v>
      </c>
      <c r="O39" s="99"/>
      <c r="P39" s="99"/>
      <c r="Q39" s="99">
        <v>90.2</v>
      </c>
      <c r="R39" s="99"/>
      <c r="S39" s="99"/>
      <c r="T39" s="99"/>
      <c r="U39" s="99"/>
      <c r="V39" s="99"/>
      <c r="W39" s="99">
        <v>65.7</v>
      </c>
      <c r="X39" s="99">
        <v>55</v>
      </c>
      <c r="Y39" s="99"/>
      <c r="Z39" s="100"/>
      <c r="AA39" s="79">
        <f t="shared" si="5"/>
        <v>296.7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2.7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9.6999999999999993</v>
      </c>
      <c r="N40" s="88">
        <f t="shared" si="6"/>
        <v>73.400000000000006</v>
      </c>
      <c r="O40" s="88">
        <f t="shared" si="6"/>
        <v>0</v>
      </c>
      <c r="P40" s="88">
        <f t="shared" si="6"/>
        <v>0</v>
      </c>
      <c r="Q40" s="88">
        <f t="shared" si="6"/>
        <v>90.2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65.7</v>
      </c>
      <c r="X40" s="88">
        <f t="shared" si="6"/>
        <v>55</v>
      </c>
      <c r="Y40" s="88">
        <f t="shared" si="6"/>
        <v>0</v>
      </c>
      <c r="Z40" s="89" t="str">
        <f t="shared" si="6"/>
        <v/>
      </c>
      <c r="AA40" s="90">
        <f t="shared" si="5"/>
        <v>296.7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2.7</v>
      </c>
      <c r="E47" s="99"/>
      <c r="F47" s="99"/>
      <c r="G47" s="99"/>
      <c r="H47" s="99"/>
      <c r="I47" s="99"/>
      <c r="J47" s="99"/>
      <c r="K47" s="99"/>
      <c r="L47" s="99"/>
      <c r="M47" s="99">
        <v>9.6999999999999993</v>
      </c>
      <c r="N47" s="99">
        <v>73.400000000000006</v>
      </c>
      <c r="O47" s="99"/>
      <c r="P47" s="99"/>
      <c r="Q47" s="99">
        <v>90.2</v>
      </c>
      <c r="R47" s="99"/>
      <c r="S47" s="99"/>
      <c r="T47" s="99"/>
      <c r="U47" s="99"/>
      <c r="V47" s="99"/>
      <c r="W47" s="99">
        <v>65.7</v>
      </c>
      <c r="X47" s="99">
        <v>55</v>
      </c>
      <c r="Y47" s="99"/>
      <c r="Z47" s="100"/>
      <c r="AA47" s="79">
        <f t="shared" si="7"/>
        <v>296.7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2.7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9.6999999999999993</v>
      </c>
      <c r="N49" s="88">
        <f t="shared" si="8"/>
        <v>73.400000000000006</v>
      </c>
      <c r="O49" s="88">
        <f t="shared" si="8"/>
        <v>0</v>
      </c>
      <c r="P49" s="88">
        <f t="shared" si="8"/>
        <v>0</v>
      </c>
      <c r="Q49" s="88">
        <f t="shared" si="8"/>
        <v>90.2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65.7</v>
      </c>
      <c r="X49" s="88">
        <f t="shared" si="8"/>
        <v>55</v>
      </c>
      <c r="Y49" s="88">
        <f t="shared" si="8"/>
        <v>0</v>
      </c>
      <c r="Z49" s="89" t="str">
        <f t="shared" si="8"/>
        <v/>
      </c>
      <c r="AA49" s="90">
        <f t="shared" si="7"/>
        <v>296.7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43.639000000000003</v>
      </c>
      <c r="C52" s="88">
        <f t="shared" si="10"/>
        <v>9.7250000000000014</v>
      </c>
      <c r="D52" s="88">
        <f t="shared" si="10"/>
        <v>9.4039999999999999</v>
      </c>
      <c r="E52" s="88">
        <f t="shared" si="10"/>
        <v>12.205</v>
      </c>
      <c r="F52" s="88">
        <f t="shared" si="10"/>
        <v>7.367</v>
      </c>
      <c r="G52" s="88">
        <f t="shared" si="10"/>
        <v>100.935</v>
      </c>
      <c r="H52" s="88">
        <f t="shared" si="10"/>
        <v>51.498000000000005</v>
      </c>
      <c r="I52" s="88">
        <f t="shared" si="10"/>
        <v>197.60300000000001</v>
      </c>
      <c r="J52" s="88">
        <f t="shared" si="10"/>
        <v>124.559</v>
      </c>
      <c r="K52" s="88">
        <f t="shared" si="10"/>
        <v>94.353000000000009</v>
      </c>
      <c r="L52" s="88">
        <f t="shared" si="10"/>
        <v>122.959</v>
      </c>
      <c r="M52" s="88">
        <f t="shared" si="10"/>
        <v>139.64399999999998</v>
      </c>
      <c r="N52" s="88">
        <f t="shared" si="10"/>
        <v>153.38499999999999</v>
      </c>
      <c r="O52" s="88">
        <f t="shared" si="10"/>
        <v>78.146000000000001</v>
      </c>
      <c r="P52" s="88">
        <f t="shared" si="10"/>
        <v>59.069000000000003</v>
      </c>
      <c r="Q52" s="88">
        <f t="shared" si="10"/>
        <v>92.278999999999996</v>
      </c>
      <c r="R52" s="88">
        <f t="shared" si="10"/>
        <v>21.22</v>
      </c>
      <c r="S52" s="88">
        <f t="shared" si="10"/>
        <v>29.667999999999999</v>
      </c>
      <c r="T52" s="88">
        <f t="shared" si="10"/>
        <v>22.048999999999999</v>
      </c>
      <c r="U52" s="88">
        <f t="shared" si="10"/>
        <v>31.835999999999999</v>
      </c>
      <c r="V52" s="88">
        <f t="shared" si="10"/>
        <v>29.372999999999998</v>
      </c>
      <c r="W52" s="88">
        <f t="shared" si="10"/>
        <v>68.585999999999999</v>
      </c>
      <c r="X52" s="88">
        <f t="shared" si="10"/>
        <v>57.331000000000003</v>
      </c>
      <c r="Y52" s="88">
        <f t="shared" si="10"/>
        <v>53.256999999999998</v>
      </c>
      <c r="Z52" s="89" t="str">
        <f t="shared" si="10"/>
        <v/>
      </c>
      <c r="AA52" s="104">
        <f>SUM(B52:Z52)</f>
        <v>1610.09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43.638999999999996</v>
      </c>
      <c r="C4" s="18">
        <v>9.7250000000000014</v>
      </c>
      <c r="D4" s="18">
        <v>9.3919999999999977</v>
      </c>
      <c r="E4" s="18">
        <v>12.205</v>
      </c>
      <c r="F4" s="18">
        <v>7.367</v>
      </c>
      <c r="G4" s="18">
        <v>100.908</v>
      </c>
      <c r="H4" s="18">
        <v>51.498000000000005</v>
      </c>
      <c r="I4" s="18">
        <v>197.62599999999998</v>
      </c>
      <c r="J4" s="18">
        <v>124.584</v>
      </c>
      <c r="K4" s="18">
        <v>94.353000000000009</v>
      </c>
      <c r="L4" s="18">
        <v>122.959</v>
      </c>
      <c r="M4" s="18">
        <v>139.64400000000001</v>
      </c>
      <c r="N4" s="18">
        <v>153.374</v>
      </c>
      <c r="O4" s="18">
        <v>78.146000000000001</v>
      </c>
      <c r="P4" s="18">
        <v>59.06900000000001</v>
      </c>
      <c r="Q4" s="18">
        <v>92.266000000000005</v>
      </c>
      <c r="R4" s="18">
        <v>21.22</v>
      </c>
      <c r="S4" s="18">
        <v>29.667999999999999</v>
      </c>
      <c r="T4" s="18">
        <v>22.048999999999999</v>
      </c>
      <c r="U4" s="18">
        <v>31.835999999999999</v>
      </c>
      <c r="V4" s="18">
        <v>29.372999999999998</v>
      </c>
      <c r="W4" s="18">
        <v>68.594999999999999</v>
      </c>
      <c r="X4" s="18">
        <v>57.35</v>
      </c>
      <c r="Y4" s="18">
        <v>53.257000000000005</v>
      </c>
      <c r="Z4" s="19"/>
      <c r="AA4" s="20">
        <f>SUM(B4:Z4)</f>
        <v>1610.1030000000001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133.61000000000001</v>
      </c>
      <c r="C7" s="28">
        <v>130.19999999999999</v>
      </c>
      <c r="D7" s="28">
        <v>124.26</v>
      </c>
      <c r="E7" s="28">
        <v>121.3</v>
      </c>
      <c r="F7" s="28">
        <v>120.34</v>
      </c>
      <c r="G7" s="28">
        <v>123.25</v>
      </c>
      <c r="H7" s="28">
        <v>120.35</v>
      </c>
      <c r="I7" s="28">
        <v>144.19999999999999</v>
      </c>
      <c r="J7" s="28">
        <v>154.62</v>
      </c>
      <c r="K7" s="28">
        <v>143.91</v>
      </c>
      <c r="L7" s="28">
        <v>132.65</v>
      </c>
      <c r="M7" s="28">
        <v>130.79</v>
      </c>
      <c r="N7" s="28">
        <v>127.09</v>
      </c>
      <c r="O7" s="28">
        <v>126.87</v>
      </c>
      <c r="P7" s="28">
        <v>126.12</v>
      </c>
      <c r="Q7" s="28">
        <v>128.13999999999999</v>
      </c>
      <c r="R7" s="28">
        <v>168.05</v>
      </c>
      <c r="S7" s="28">
        <v>178.85</v>
      </c>
      <c r="T7" s="28">
        <v>178.86</v>
      </c>
      <c r="U7" s="28">
        <v>178.86</v>
      </c>
      <c r="V7" s="28">
        <v>177.35</v>
      </c>
      <c r="W7" s="28">
        <v>155.32</v>
      </c>
      <c r="X7" s="28">
        <v>146.05000000000001</v>
      </c>
      <c r="Y7" s="28">
        <v>130.01</v>
      </c>
      <c r="Z7" s="29"/>
      <c r="AA7" s="30">
        <f>IF(SUM(B7:Z7)&lt;&gt;0,AVERAGEIF(B7:Z7,"&lt;&gt;"""),"")</f>
        <v>141.71041666666667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50</v>
      </c>
      <c r="L12" s="52">
        <v>107.61199999999999</v>
      </c>
      <c r="M12" s="52">
        <v>127.658</v>
      </c>
      <c r="N12" s="52">
        <v>105.312</v>
      </c>
      <c r="O12" s="52">
        <v>57.101999999999997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447.68399999999997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11.132000000000001</v>
      </c>
      <c r="C14" s="57">
        <v>5</v>
      </c>
      <c r="D14" s="57">
        <v>5</v>
      </c>
      <c r="E14" s="57">
        <v>5</v>
      </c>
      <c r="F14" s="57">
        <v>5</v>
      </c>
      <c r="G14" s="57">
        <v>5</v>
      </c>
      <c r="H14" s="57">
        <v>12.595999999999998</v>
      </c>
      <c r="I14" s="57">
        <v>7.9559999999999995</v>
      </c>
      <c r="J14" s="57">
        <v>2.081</v>
      </c>
      <c r="K14" s="57">
        <v>13.603</v>
      </c>
      <c r="L14" s="57">
        <v>5.0339999999999998</v>
      </c>
      <c r="M14" s="57">
        <v>2.843</v>
      </c>
      <c r="N14" s="57">
        <v>16.8</v>
      </c>
      <c r="O14" s="57">
        <v>2.4750000000000001</v>
      </c>
      <c r="P14" s="57">
        <v>14.052999999999999</v>
      </c>
      <c r="Q14" s="57">
        <v>41.651999999999994</v>
      </c>
      <c r="R14" s="57">
        <v>6.79</v>
      </c>
      <c r="S14" s="57"/>
      <c r="T14" s="57">
        <v>0.97</v>
      </c>
      <c r="U14" s="57">
        <v>1.9139999999999999</v>
      </c>
      <c r="V14" s="57">
        <v>0.21199999999999999</v>
      </c>
      <c r="W14" s="57">
        <v>17.053000000000001</v>
      </c>
      <c r="X14" s="57">
        <v>9.9139999999999997</v>
      </c>
      <c r="Y14" s="57">
        <v>13.457000000000001</v>
      </c>
      <c r="Z14" s="58"/>
      <c r="AA14" s="59">
        <f t="shared" si="0"/>
        <v>205.53499999999994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11.132000000000001</v>
      </c>
      <c r="C16" s="62">
        <f t="shared" ref="C16:Z16" si="1">IF(LEN(C$2)&gt;0,SUM(C10:C15),"")</f>
        <v>5</v>
      </c>
      <c r="D16" s="62">
        <f t="shared" si="1"/>
        <v>5</v>
      </c>
      <c r="E16" s="62">
        <f t="shared" si="1"/>
        <v>5</v>
      </c>
      <c r="F16" s="62">
        <f t="shared" si="1"/>
        <v>5</v>
      </c>
      <c r="G16" s="62">
        <f t="shared" si="1"/>
        <v>5</v>
      </c>
      <c r="H16" s="62">
        <f t="shared" si="1"/>
        <v>12.595999999999998</v>
      </c>
      <c r="I16" s="62">
        <f t="shared" si="1"/>
        <v>7.9559999999999995</v>
      </c>
      <c r="J16" s="62">
        <f t="shared" si="1"/>
        <v>2.081</v>
      </c>
      <c r="K16" s="62">
        <f t="shared" si="1"/>
        <v>63.603000000000002</v>
      </c>
      <c r="L16" s="62">
        <f t="shared" si="1"/>
        <v>112.646</v>
      </c>
      <c r="M16" s="62">
        <f t="shared" si="1"/>
        <v>130.501</v>
      </c>
      <c r="N16" s="62">
        <f t="shared" si="1"/>
        <v>122.11199999999999</v>
      </c>
      <c r="O16" s="62">
        <f t="shared" si="1"/>
        <v>59.576999999999998</v>
      </c>
      <c r="P16" s="62">
        <f t="shared" si="1"/>
        <v>14.052999999999999</v>
      </c>
      <c r="Q16" s="62">
        <f t="shared" si="1"/>
        <v>41.651999999999994</v>
      </c>
      <c r="R16" s="62">
        <f t="shared" si="1"/>
        <v>6.79</v>
      </c>
      <c r="S16" s="62">
        <f t="shared" si="1"/>
        <v>0</v>
      </c>
      <c r="T16" s="62">
        <f t="shared" si="1"/>
        <v>0.97</v>
      </c>
      <c r="U16" s="62">
        <f t="shared" si="1"/>
        <v>1.9139999999999999</v>
      </c>
      <c r="V16" s="62">
        <f t="shared" si="1"/>
        <v>0.21199999999999999</v>
      </c>
      <c r="W16" s="62">
        <f t="shared" si="1"/>
        <v>17.053000000000001</v>
      </c>
      <c r="X16" s="62">
        <f t="shared" si="1"/>
        <v>9.9139999999999997</v>
      </c>
      <c r="Y16" s="62">
        <f t="shared" si="1"/>
        <v>13.457000000000001</v>
      </c>
      <c r="Z16" s="63" t="str">
        <f t="shared" si="1"/>
        <v/>
      </c>
      <c r="AA16" s="64">
        <f>SUM(AA10:AA15)</f>
        <v>653.21899999999994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2.6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13.9</v>
      </c>
    </row>
    <row r="20" spans="1:27" ht="24.95" customHeight="1" x14ac:dyDescent="0.2">
      <c r="A20" s="75" t="s">
        <v>15</v>
      </c>
      <c r="B20" s="76">
        <v>5.6099999999999994</v>
      </c>
      <c r="C20" s="77">
        <v>0.628</v>
      </c>
      <c r="D20" s="77">
        <v>0.623</v>
      </c>
      <c r="E20" s="77">
        <v>0.66600000000000004</v>
      </c>
      <c r="F20" s="77">
        <v>0.66500000000000004</v>
      </c>
      <c r="G20" s="77">
        <v>0.65500000000000003</v>
      </c>
      <c r="H20" s="77">
        <v>6.2829999999999995</v>
      </c>
      <c r="I20" s="77">
        <v>0.39300000000000002</v>
      </c>
      <c r="J20" s="77">
        <v>0.5</v>
      </c>
      <c r="K20" s="77">
        <v>5.2160000000000002</v>
      </c>
      <c r="L20" s="77">
        <v>0.45300000000000001</v>
      </c>
      <c r="M20" s="77">
        <v>0.41199999999999998</v>
      </c>
      <c r="N20" s="77">
        <v>4.9779999999999998</v>
      </c>
      <c r="O20" s="77">
        <v>0.36599999999999999</v>
      </c>
      <c r="P20" s="77">
        <v>6.3319999999999999</v>
      </c>
      <c r="Q20" s="77">
        <v>6.09</v>
      </c>
      <c r="R20" s="77">
        <v>0.502</v>
      </c>
      <c r="S20" s="77">
        <v>4.9550000000000001</v>
      </c>
      <c r="T20" s="77">
        <v>0.45300000000000001</v>
      </c>
      <c r="U20" s="77">
        <v>5.2379999999999995</v>
      </c>
      <c r="V20" s="77">
        <v>5.4459999999999997</v>
      </c>
      <c r="W20" s="77">
        <v>7.5750000000000002</v>
      </c>
      <c r="X20" s="77">
        <v>6.4389999999999992</v>
      </c>
      <c r="Y20" s="77">
        <v>5.3609999999999998</v>
      </c>
      <c r="Z20" s="78"/>
      <c r="AA20" s="79">
        <f t="shared" si="2"/>
        <v>75.838999999999999</v>
      </c>
    </row>
    <row r="21" spans="1:27" ht="24.95" customHeight="1" x14ac:dyDescent="0.2">
      <c r="A21" s="75" t="s">
        <v>16</v>
      </c>
      <c r="B21" s="80">
        <v>24.596999999999998</v>
      </c>
      <c r="C21" s="81">
        <v>1.9970000000000001</v>
      </c>
      <c r="D21" s="81">
        <v>1.669</v>
      </c>
      <c r="E21" s="81">
        <v>1.7390000000000001</v>
      </c>
      <c r="F21" s="81">
        <v>1.702</v>
      </c>
      <c r="G21" s="81">
        <v>1.8530000000000002</v>
      </c>
      <c r="H21" s="81">
        <v>32.619</v>
      </c>
      <c r="I21" s="81">
        <v>3.2770000000000001</v>
      </c>
      <c r="J21" s="81">
        <v>3.0030000000000001</v>
      </c>
      <c r="K21" s="81">
        <v>25.533999999999999</v>
      </c>
      <c r="L21" s="81">
        <v>9.8600000000000012</v>
      </c>
      <c r="M21" s="81">
        <v>8.7309999999999999</v>
      </c>
      <c r="N21" s="81">
        <v>26.283999999999999</v>
      </c>
      <c r="O21" s="81">
        <v>18.202999999999999</v>
      </c>
      <c r="P21" s="81">
        <v>38.683999999999997</v>
      </c>
      <c r="Q21" s="81">
        <v>41.924000000000007</v>
      </c>
      <c r="R21" s="81">
        <v>13.928000000000001</v>
      </c>
      <c r="S21" s="81">
        <v>24.713000000000001</v>
      </c>
      <c r="T21" s="81">
        <v>20.625999999999998</v>
      </c>
      <c r="U21" s="81">
        <v>24.683999999999997</v>
      </c>
      <c r="V21" s="81">
        <v>23.715</v>
      </c>
      <c r="W21" s="81">
        <v>43.966999999999999</v>
      </c>
      <c r="X21" s="81">
        <v>40.997</v>
      </c>
      <c r="Y21" s="81">
        <v>34.439</v>
      </c>
      <c r="Z21" s="78"/>
      <c r="AA21" s="79">
        <f t="shared" si="2"/>
        <v>468.74499999999995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32.506999999999998</v>
      </c>
      <c r="C26" s="88">
        <f t="shared" ref="C26:Z26" si="3">IF(LEN(C$2)&gt;0,SUM(C19:C25),"")</f>
        <v>4.7250000000000005</v>
      </c>
      <c r="D26" s="88">
        <f t="shared" si="3"/>
        <v>4.3919999999999995</v>
      </c>
      <c r="E26" s="88">
        <f t="shared" si="3"/>
        <v>7.2050000000000001</v>
      </c>
      <c r="F26" s="88">
        <f t="shared" si="3"/>
        <v>2.367</v>
      </c>
      <c r="G26" s="88">
        <f t="shared" si="3"/>
        <v>2.508</v>
      </c>
      <c r="H26" s="88">
        <f t="shared" si="3"/>
        <v>38.902000000000001</v>
      </c>
      <c r="I26" s="88">
        <f t="shared" si="3"/>
        <v>3.67</v>
      </c>
      <c r="J26" s="88">
        <f t="shared" si="3"/>
        <v>3.5030000000000001</v>
      </c>
      <c r="K26" s="88">
        <f t="shared" si="3"/>
        <v>30.75</v>
      </c>
      <c r="L26" s="88">
        <f t="shared" si="3"/>
        <v>10.313000000000001</v>
      </c>
      <c r="M26" s="88">
        <f t="shared" si="3"/>
        <v>9.1430000000000007</v>
      </c>
      <c r="N26" s="88">
        <f t="shared" si="3"/>
        <v>31.262</v>
      </c>
      <c r="O26" s="88">
        <f t="shared" si="3"/>
        <v>18.568999999999999</v>
      </c>
      <c r="P26" s="88">
        <f t="shared" si="3"/>
        <v>45.015999999999998</v>
      </c>
      <c r="Q26" s="88">
        <f t="shared" si="3"/>
        <v>50.614000000000004</v>
      </c>
      <c r="R26" s="88">
        <f t="shared" si="3"/>
        <v>14.430000000000001</v>
      </c>
      <c r="S26" s="88">
        <f t="shared" si="3"/>
        <v>29.667999999999999</v>
      </c>
      <c r="T26" s="88">
        <f t="shared" si="3"/>
        <v>21.078999999999997</v>
      </c>
      <c r="U26" s="88">
        <f t="shared" si="3"/>
        <v>29.921999999999997</v>
      </c>
      <c r="V26" s="88">
        <f t="shared" si="3"/>
        <v>29.161000000000001</v>
      </c>
      <c r="W26" s="88">
        <f t="shared" si="3"/>
        <v>51.542000000000002</v>
      </c>
      <c r="X26" s="88">
        <f t="shared" si="3"/>
        <v>47.436</v>
      </c>
      <c r="Y26" s="88">
        <f t="shared" si="3"/>
        <v>39.799999999999997</v>
      </c>
      <c r="Z26" s="89" t="str">
        <f t="shared" si="3"/>
        <v/>
      </c>
      <c r="AA26" s="90">
        <f>SUM(AA19:AA25)</f>
        <v>558.48399999999992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43.639000000000003</v>
      </c>
      <c r="C30" s="77">
        <v>9.7249999999999996</v>
      </c>
      <c r="D30" s="77">
        <v>9.3919999999999995</v>
      </c>
      <c r="E30" s="77">
        <v>12.205</v>
      </c>
      <c r="F30" s="77">
        <v>7.367</v>
      </c>
      <c r="G30" s="77">
        <v>7.508</v>
      </c>
      <c r="H30" s="77">
        <v>51.497999999999998</v>
      </c>
      <c r="I30" s="77">
        <v>11.625999999999999</v>
      </c>
      <c r="J30" s="77">
        <v>5.5839999999999996</v>
      </c>
      <c r="K30" s="77">
        <v>94.352999999999994</v>
      </c>
      <c r="L30" s="77">
        <v>122.959</v>
      </c>
      <c r="M30" s="77">
        <v>139.64400000000001</v>
      </c>
      <c r="N30" s="77">
        <v>153.374</v>
      </c>
      <c r="O30" s="77">
        <v>78.146000000000001</v>
      </c>
      <c r="P30" s="77">
        <v>59.069000000000003</v>
      </c>
      <c r="Q30" s="77">
        <v>92.266000000000005</v>
      </c>
      <c r="R30" s="77">
        <v>21.22</v>
      </c>
      <c r="S30" s="77">
        <v>29.667999999999999</v>
      </c>
      <c r="T30" s="77">
        <v>22.048999999999999</v>
      </c>
      <c r="U30" s="77">
        <v>31.835999999999999</v>
      </c>
      <c r="V30" s="77">
        <v>29.373000000000001</v>
      </c>
      <c r="W30" s="77">
        <v>68.594999999999999</v>
      </c>
      <c r="X30" s="77">
        <v>57.35</v>
      </c>
      <c r="Y30" s="77">
        <v>53.256999999999998</v>
      </c>
      <c r="Z30" s="78"/>
      <c r="AA30" s="79">
        <f>SUM(B30:Z30)</f>
        <v>1211.703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43.639000000000003</v>
      </c>
      <c r="C32" s="62">
        <f t="shared" ref="C32:Z32" si="4">IF(LEN(C$2)&gt;0,SUM(C29:C31),"")</f>
        <v>9.7249999999999996</v>
      </c>
      <c r="D32" s="62">
        <f t="shared" si="4"/>
        <v>9.3919999999999995</v>
      </c>
      <c r="E32" s="62">
        <f t="shared" si="4"/>
        <v>12.205</v>
      </c>
      <c r="F32" s="62">
        <f t="shared" si="4"/>
        <v>7.367</v>
      </c>
      <c r="G32" s="62">
        <f t="shared" si="4"/>
        <v>7.508</v>
      </c>
      <c r="H32" s="62">
        <f t="shared" si="4"/>
        <v>51.497999999999998</v>
      </c>
      <c r="I32" s="62">
        <f t="shared" si="4"/>
        <v>11.625999999999999</v>
      </c>
      <c r="J32" s="62">
        <f t="shared" si="4"/>
        <v>5.5839999999999996</v>
      </c>
      <c r="K32" s="62">
        <f t="shared" si="4"/>
        <v>94.352999999999994</v>
      </c>
      <c r="L32" s="62">
        <f t="shared" si="4"/>
        <v>122.959</v>
      </c>
      <c r="M32" s="62">
        <f t="shared" si="4"/>
        <v>139.64400000000001</v>
      </c>
      <c r="N32" s="62">
        <f t="shared" si="4"/>
        <v>153.374</v>
      </c>
      <c r="O32" s="62">
        <f t="shared" si="4"/>
        <v>78.146000000000001</v>
      </c>
      <c r="P32" s="62">
        <f t="shared" si="4"/>
        <v>59.069000000000003</v>
      </c>
      <c r="Q32" s="62">
        <f t="shared" si="4"/>
        <v>92.266000000000005</v>
      </c>
      <c r="R32" s="62">
        <f t="shared" si="4"/>
        <v>21.22</v>
      </c>
      <c r="S32" s="62">
        <f t="shared" si="4"/>
        <v>29.667999999999999</v>
      </c>
      <c r="T32" s="62">
        <f t="shared" si="4"/>
        <v>22.048999999999999</v>
      </c>
      <c r="U32" s="62">
        <f t="shared" si="4"/>
        <v>31.835999999999999</v>
      </c>
      <c r="V32" s="62">
        <f t="shared" si="4"/>
        <v>29.373000000000001</v>
      </c>
      <c r="W32" s="62">
        <f t="shared" si="4"/>
        <v>68.594999999999999</v>
      </c>
      <c r="X32" s="62">
        <f t="shared" si="4"/>
        <v>57.35</v>
      </c>
      <c r="Y32" s="62">
        <f t="shared" si="4"/>
        <v>53.256999999999998</v>
      </c>
      <c r="Z32" s="63" t="str">
        <f t="shared" si="4"/>
        <v/>
      </c>
      <c r="AA32" s="64">
        <f>SUM(AA29:AA31)</f>
        <v>1211.703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93.4</v>
      </c>
      <c r="H39" s="99"/>
      <c r="I39" s="99">
        <v>186</v>
      </c>
      <c r="J39" s="99">
        <v>119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398.4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93.4</v>
      </c>
      <c r="H40" s="88">
        <f t="shared" si="6"/>
        <v>0</v>
      </c>
      <c r="I40" s="88">
        <f t="shared" si="6"/>
        <v>186</v>
      </c>
      <c r="J40" s="88">
        <f t="shared" si="6"/>
        <v>119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398.4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93.4</v>
      </c>
      <c r="H47" s="99"/>
      <c r="I47" s="99">
        <v>186</v>
      </c>
      <c r="J47" s="99">
        <v>119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398.4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93.4</v>
      </c>
      <c r="H49" s="88">
        <f t="shared" si="8"/>
        <v>0</v>
      </c>
      <c r="I49" s="88">
        <f t="shared" si="8"/>
        <v>186</v>
      </c>
      <c r="J49" s="88">
        <f t="shared" si="8"/>
        <v>119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398.4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43.638999999999996</v>
      </c>
      <c r="C52" s="88">
        <f t="shared" ref="C52:Z52" si="10">IF(LEN(C$2)&gt;0,SUM(C10:C15)+C26+C40,"")</f>
        <v>9.7250000000000014</v>
      </c>
      <c r="D52" s="88">
        <f t="shared" si="10"/>
        <v>9.3919999999999995</v>
      </c>
      <c r="E52" s="88">
        <f t="shared" si="10"/>
        <v>12.205</v>
      </c>
      <c r="F52" s="88">
        <f t="shared" si="10"/>
        <v>7.367</v>
      </c>
      <c r="G52" s="88">
        <f t="shared" si="10"/>
        <v>100.908</v>
      </c>
      <c r="H52" s="88">
        <f t="shared" si="10"/>
        <v>51.497999999999998</v>
      </c>
      <c r="I52" s="88">
        <f t="shared" si="10"/>
        <v>197.626</v>
      </c>
      <c r="J52" s="88">
        <f t="shared" si="10"/>
        <v>124.584</v>
      </c>
      <c r="K52" s="88">
        <f t="shared" si="10"/>
        <v>94.353000000000009</v>
      </c>
      <c r="L52" s="88">
        <f t="shared" si="10"/>
        <v>122.959</v>
      </c>
      <c r="M52" s="88">
        <f t="shared" si="10"/>
        <v>139.64400000000001</v>
      </c>
      <c r="N52" s="88">
        <f t="shared" si="10"/>
        <v>153.374</v>
      </c>
      <c r="O52" s="88">
        <f t="shared" si="10"/>
        <v>78.146000000000001</v>
      </c>
      <c r="P52" s="88">
        <f t="shared" si="10"/>
        <v>59.068999999999996</v>
      </c>
      <c r="Q52" s="88">
        <f t="shared" si="10"/>
        <v>92.265999999999991</v>
      </c>
      <c r="R52" s="88">
        <f t="shared" si="10"/>
        <v>21.220000000000002</v>
      </c>
      <c r="S52" s="88">
        <f t="shared" si="10"/>
        <v>29.667999999999999</v>
      </c>
      <c r="T52" s="88">
        <f t="shared" si="10"/>
        <v>22.048999999999996</v>
      </c>
      <c r="U52" s="88">
        <f t="shared" si="10"/>
        <v>31.835999999999999</v>
      </c>
      <c r="V52" s="88">
        <f t="shared" si="10"/>
        <v>29.373000000000001</v>
      </c>
      <c r="W52" s="88">
        <f t="shared" si="10"/>
        <v>68.594999999999999</v>
      </c>
      <c r="X52" s="88">
        <f t="shared" si="10"/>
        <v>57.35</v>
      </c>
      <c r="Y52" s="88">
        <f t="shared" si="10"/>
        <v>53.256999999999998</v>
      </c>
      <c r="Z52" s="89" t="str">
        <f t="shared" si="10"/>
        <v/>
      </c>
      <c r="AA52" s="104">
        <f>SUM(B52:Z52)</f>
        <v>1610.1030000000001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-2.7</v>
      </c>
      <c r="E4" s="18"/>
      <c r="F4" s="18"/>
      <c r="G4" s="18">
        <v>93.4</v>
      </c>
      <c r="H4" s="18"/>
      <c r="I4" s="18">
        <v>186</v>
      </c>
      <c r="J4" s="18">
        <v>119</v>
      </c>
      <c r="K4" s="18"/>
      <c r="L4" s="18"/>
      <c r="M4" s="18">
        <v>-9.6999999999999993</v>
      </c>
      <c r="N4" s="18">
        <v>-73.400000000000006</v>
      </c>
      <c r="O4" s="18"/>
      <c r="P4" s="18"/>
      <c r="Q4" s="18">
        <v>-90.2</v>
      </c>
      <c r="R4" s="18"/>
      <c r="S4" s="18"/>
      <c r="T4" s="18"/>
      <c r="U4" s="18"/>
      <c r="V4" s="18"/>
      <c r="W4" s="18">
        <v>-65.7</v>
      </c>
      <c r="X4" s="18">
        <v>-55</v>
      </c>
      <c r="Y4" s="18"/>
      <c r="Z4" s="19"/>
      <c r="AA4" s="111">
        <f>SUM(B4:Z4)</f>
        <v>101.70000000000005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133.61000000000001</v>
      </c>
      <c r="C7" s="117">
        <v>130.19999999999999</v>
      </c>
      <c r="D7" s="117">
        <v>124.26</v>
      </c>
      <c r="E7" s="117">
        <v>121.3</v>
      </c>
      <c r="F7" s="117">
        <v>120.34</v>
      </c>
      <c r="G7" s="117">
        <v>123.25</v>
      </c>
      <c r="H7" s="117">
        <v>120.35</v>
      </c>
      <c r="I7" s="117">
        <v>144.19999999999999</v>
      </c>
      <c r="J7" s="117">
        <v>154.62</v>
      </c>
      <c r="K7" s="117">
        <v>143.91</v>
      </c>
      <c r="L7" s="117">
        <v>132.65</v>
      </c>
      <c r="M7" s="117">
        <v>130.79</v>
      </c>
      <c r="N7" s="117">
        <v>127.09</v>
      </c>
      <c r="O7" s="117">
        <v>126.87</v>
      </c>
      <c r="P7" s="117">
        <v>126.12</v>
      </c>
      <c r="Q7" s="117">
        <v>128.13999999999999</v>
      </c>
      <c r="R7" s="117">
        <v>168.05</v>
      </c>
      <c r="S7" s="117">
        <v>178.85</v>
      </c>
      <c r="T7" s="117">
        <v>178.86</v>
      </c>
      <c r="U7" s="117">
        <v>178.86</v>
      </c>
      <c r="V7" s="117">
        <v>177.35</v>
      </c>
      <c r="W7" s="117">
        <v>155.32</v>
      </c>
      <c r="X7" s="117">
        <v>146.05000000000001</v>
      </c>
      <c r="Y7" s="117">
        <v>130.01</v>
      </c>
      <c r="Z7" s="118"/>
      <c r="AA7" s="119">
        <f>IF(SUM(B7:Z7)&lt;&gt;0,AVERAGEIF(B7:Z7,"&lt;&gt;"""),"")</f>
        <v>141.71041666666667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2.7</v>
      </c>
      <c r="E15" s="133"/>
      <c r="F15" s="133"/>
      <c r="G15" s="133"/>
      <c r="H15" s="133"/>
      <c r="I15" s="133"/>
      <c r="J15" s="133"/>
      <c r="K15" s="133"/>
      <c r="L15" s="133"/>
      <c r="M15" s="133">
        <v>9.6999999999999993</v>
      </c>
      <c r="N15" s="133">
        <v>73.400000000000006</v>
      </c>
      <c r="O15" s="133"/>
      <c r="P15" s="133"/>
      <c r="Q15" s="133">
        <v>90.2</v>
      </c>
      <c r="R15" s="133"/>
      <c r="S15" s="133"/>
      <c r="T15" s="133"/>
      <c r="U15" s="133"/>
      <c r="V15" s="133"/>
      <c r="W15" s="133">
        <v>65.7</v>
      </c>
      <c r="X15" s="133">
        <v>55</v>
      </c>
      <c r="Y15" s="133"/>
      <c r="Z15" s="131"/>
      <c r="AA15" s="132">
        <f t="shared" si="0"/>
        <v>296.7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2.7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9.6999999999999993</v>
      </c>
      <c r="N16" s="135">
        <f t="shared" si="1"/>
        <v>73.400000000000006</v>
      </c>
      <c r="O16" s="135">
        <f t="shared" si="1"/>
        <v>0</v>
      </c>
      <c r="P16" s="135">
        <f t="shared" si="1"/>
        <v>0</v>
      </c>
      <c r="Q16" s="135">
        <f t="shared" si="1"/>
        <v>90.2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65.7</v>
      </c>
      <c r="X16" s="135">
        <f t="shared" si="1"/>
        <v>55</v>
      </c>
      <c r="Y16" s="135">
        <f t="shared" si="1"/>
        <v>0</v>
      </c>
      <c r="Z16" s="136" t="str">
        <f t="shared" si="1"/>
        <v/>
      </c>
      <c r="AA16" s="90">
        <f t="shared" si="0"/>
        <v>296.7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93.4</v>
      </c>
      <c r="H23" s="133"/>
      <c r="I23" s="133">
        <v>186</v>
      </c>
      <c r="J23" s="133">
        <v>119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398.4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93.4</v>
      </c>
      <c r="H24" s="135">
        <f t="shared" si="3"/>
        <v>0</v>
      </c>
      <c r="I24" s="135">
        <f t="shared" si="3"/>
        <v>186</v>
      </c>
      <c r="J24" s="135">
        <f t="shared" si="3"/>
        <v>119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398.4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2025-02-15T14:25:53Z</dcterms:created>
  <dcterms:modified xsi:type="dcterms:W3CDTF">2025-02-15T14:25:55Z</dcterms:modified>
</cp:coreProperties>
</file>