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<sst xmlns="http://schemas.openxmlformats.org/spreadsheetml/2006/main" count="119" uniqueCount="54">
  <si>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14/02/2025 16:31:53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</si>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</sst>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733-4B00-84D8-F6B4F04E1A8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733-4B00-84D8-F6B4F04E1A8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3.3530000000000002</c:v>
                </c:pt>
                <c:pt idx="9">
                  <c:v>3.202</c:v>
                </c:pt>
                <c:pt idx="10">
                  <c:v>3.0249999999999999</c:v>
                </c:pt>
                <c:pt idx="11">
                  <c:v>2.83</c:v>
                </c:pt>
                <c:pt idx="12">
                  <c:v>2.6509999999999998</c:v>
                </c:pt>
                <c:pt idx="13">
                  <c:v>2.5049999999999999</c:v>
                </c:pt>
                <c:pt idx="16">
                  <c:v>3.9849999999999999</c:v>
                </c:pt>
                <c:pt idx="17">
                  <c:v>4.1180000000000003</c:v>
                </c:pt>
                <c:pt idx="18">
                  <c:v>4.1660000000000004</c:v>
                </c:pt>
                <c:pt idx="19">
                  <c:v>4.0679999999999996</c:v>
                </c:pt>
                <c:pt idx="20">
                  <c:v>3.875</c:v>
                </c:pt>
                <c:pt idx="21">
                  <c:v>3.6880000000000002</c:v>
                </c:pt>
                <c:pt idx="22">
                  <c:v>3.577</c:v>
                </c:pt>
                <c:pt idx="23">
                  <c:v>3.52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33-4B00-84D8-F6B4F04E1A8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8.1119999999999983</c:v>
                </c:pt>
                <c:pt idx="1">
                  <c:v>6.5430000000000001</c:v>
                </c:pt>
                <c:pt idx="2">
                  <c:v>6.0259999999999998</c:v>
                </c:pt>
                <c:pt idx="3">
                  <c:v>6.0860000000000003</c:v>
                </c:pt>
                <c:pt idx="4">
                  <c:v>5.9130000000000003</c:v>
                </c:pt>
                <c:pt idx="5">
                  <c:v>6.3879999999999999</c:v>
                </c:pt>
                <c:pt idx="6">
                  <c:v>7.5209999999999999</c:v>
                </c:pt>
                <c:pt idx="7">
                  <c:v>8.4499999999999993</c:v>
                </c:pt>
                <c:pt idx="8">
                  <c:v>14.966000000000001</c:v>
                </c:pt>
                <c:pt idx="9">
                  <c:v>13.646000000000001</c:v>
                </c:pt>
                <c:pt idx="10">
                  <c:v>15.691000000000003</c:v>
                </c:pt>
                <c:pt idx="11">
                  <c:v>18.718</c:v>
                </c:pt>
                <c:pt idx="12">
                  <c:v>17.606999999999999</c:v>
                </c:pt>
                <c:pt idx="13">
                  <c:v>21.252000000000002</c:v>
                </c:pt>
                <c:pt idx="14">
                  <c:v>17.471</c:v>
                </c:pt>
                <c:pt idx="15">
                  <c:v>18.285</c:v>
                </c:pt>
                <c:pt idx="16">
                  <c:v>24.351000000000003</c:v>
                </c:pt>
                <c:pt idx="17">
                  <c:v>20.884999999999998</c:v>
                </c:pt>
                <c:pt idx="18">
                  <c:v>20.739000000000001</c:v>
                </c:pt>
                <c:pt idx="19">
                  <c:v>19.024000000000001</c:v>
                </c:pt>
                <c:pt idx="20">
                  <c:v>16.166</c:v>
                </c:pt>
                <c:pt idx="21">
                  <c:v>14.788</c:v>
                </c:pt>
                <c:pt idx="22">
                  <c:v>13.448</c:v>
                </c:pt>
                <c:pt idx="23">
                  <c:v>11.96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33-4B00-84D8-F6B4F04E1A8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733-4B00-84D8-F6B4F04E1A8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733-4B00-84D8-F6B4F04E1A8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1.887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33-4B00-84D8-F6B4F04E1A8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733-4B00-84D8-F6B4F04E1A8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733-4B00-84D8-F6B4F04E1A8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34.396999999999998</c:v>
                </c:pt>
                <c:pt idx="1">
                  <c:v>42.58</c:v>
                </c:pt>
                <c:pt idx="2">
                  <c:v>90.50200000000001</c:v>
                </c:pt>
                <c:pt idx="3">
                  <c:v>93</c:v>
                </c:pt>
                <c:pt idx="4">
                  <c:v>90.566000000000003</c:v>
                </c:pt>
                <c:pt idx="5">
                  <c:v>90.099000000000004</c:v>
                </c:pt>
                <c:pt idx="6">
                  <c:v>40.985999999999997</c:v>
                </c:pt>
                <c:pt idx="7">
                  <c:v>77.771000000000001</c:v>
                </c:pt>
                <c:pt idx="8">
                  <c:v>224.79900000000001</c:v>
                </c:pt>
                <c:pt idx="9">
                  <c:v>109.517</c:v>
                </c:pt>
                <c:pt idx="15">
                  <c:v>50.263000000000005</c:v>
                </c:pt>
                <c:pt idx="16">
                  <c:v>39</c:v>
                </c:pt>
                <c:pt idx="17">
                  <c:v>48.822000000000003</c:v>
                </c:pt>
                <c:pt idx="18">
                  <c:v>54.454999999999998</c:v>
                </c:pt>
                <c:pt idx="19">
                  <c:v>45.094000000000001</c:v>
                </c:pt>
                <c:pt idx="20">
                  <c:v>29.913</c:v>
                </c:pt>
                <c:pt idx="21">
                  <c:v>46.305999999999997</c:v>
                </c:pt>
                <c:pt idx="22">
                  <c:v>50.914999999999999</c:v>
                </c:pt>
                <c:pt idx="23">
                  <c:v>33.252000000000002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733-4B00-84D8-F6B4F04E1A8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33-4B00-84D8-F6B4F04E1A8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0.69499999999999995</c:v>
                </c:pt>
                <c:pt idx="1">
                  <c:v>0.73899999999999999</c:v>
                </c:pt>
                <c:pt idx="2">
                  <c:v>0.69599999999999995</c:v>
                </c:pt>
                <c:pt idx="3">
                  <c:v>0.70799999999999996</c:v>
                </c:pt>
                <c:pt idx="4">
                  <c:v>0.67600000000000005</c:v>
                </c:pt>
                <c:pt idx="5">
                  <c:v>0.58799999999999997</c:v>
                </c:pt>
                <c:pt idx="6">
                  <c:v>0.48199999999999998</c:v>
                </c:pt>
                <c:pt idx="7">
                  <c:v>0.32500000000000001</c:v>
                </c:pt>
                <c:pt idx="8">
                  <c:v>31.705000000000002</c:v>
                </c:pt>
                <c:pt idx="9">
                  <c:v>0.45100000000000001</c:v>
                </c:pt>
                <c:pt idx="10">
                  <c:v>14.363</c:v>
                </c:pt>
                <c:pt idx="11">
                  <c:v>4.3519999999999994</c:v>
                </c:pt>
                <c:pt idx="12">
                  <c:v>29.073</c:v>
                </c:pt>
                <c:pt idx="13">
                  <c:v>14.850000000000001</c:v>
                </c:pt>
                <c:pt idx="14">
                  <c:v>7.5549999999999997</c:v>
                </c:pt>
                <c:pt idx="15">
                  <c:v>0.47099999999999997</c:v>
                </c:pt>
                <c:pt idx="16">
                  <c:v>0.45800000000000002</c:v>
                </c:pt>
                <c:pt idx="17">
                  <c:v>0.55200000000000005</c:v>
                </c:pt>
                <c:pt idx="18">
                  <c:v>0.77600000000000002</c:v>
                </c:pt>
                <c:pt idx="19">
                  <c:v>0.77200000000000002</c:v>
                </c:pt>
                <c:pt idx="20">
                  <c:v>0.876</c:v>
                </c:pt>
                <c:pt idx="21">
                  <c:v>0.88800000000000001</c:v>
                </c:pt>
                <c:pt idx="22">
                  <c:v>0.81599999999999995</c:v>
                </c:pt>
                <c:pt idx="23">
                  <c:v>0.82799999999999996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733-4B00-84D8-F6B4F04E1A8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733-4B00-84D8-F6B4F04E1A8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733-4B00-84D8-F6B4F04E1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136.09</c:v>
                </c:pt>
                <c:pt idx="1">
                  <c:v>131.6</c:v>
                </c:pt>
                <c:pt idx="2">
                  <c:v>118.53</c:v>
                </c:pt>
                <c:pt idx="3">
                  <c:v>116.22</c:v>
                </c:pt>
                <c:pt idx="4">
                  <c:v>116.89</c:v>
                </c:pt>
                <c:pt idx="5">
                  <c:v>117.36</c:v>
                </c:pt>
                <c:pt idx="6">
                  <c:v>130.55000000000001</c:v>
                </c:pt>
                <c:pt idx="7">
                  <c:v>143.09</c:v>
                </c:pt>
                <c:pt idx="8">
                  <c:v>152.52000000000001</c:v>
                </c:pt>
                <c:pt idx="9">
                  <c:v>133.56</c:v>
                </c:pt>
                <c:pt idx="10">
                  <c:v>119.16</c:v>
                </c:pt>
                <c:pt idx="11">
                  <c:v>115.5</c:v>
                </c:pt>
                <c:pt idx="12">
                  <c:v>112.89</c:v>
                </c:pt>
                <c:pt idx="13">
                  <c:v>110.51</c:v>
                </c:pt>
                <c:pt idx="14">
                  <c:v>116.7</c:v>
                </c:pt>
                <c:pt idx="15">
                  <c:v>126</c:v>
                </c:pt>
                <c:pt idx="16">
                  <c:v>154.53</c:v>
                </c:pt>
                <c:pt idx="17">
                  <c:v>174.2</c:v>
                </c:pt>
                <c:pt idx="18">
                  <c:v>173.81</c:v>
                </c:pt>
                <c:pt idx="19">
                  <c:v>177.31</c:v>
                </c:pt>
                <c:pt idx="20">
                  <c:v>178.86</c:v>
                </c:pt>
                <c:pt idx="21">
                  <c:v>159.03</c:v>
                </c:pt>
                <c:pt idx="22">
                  <c:v>142.59</c:v>
                </c:pt>
                <c:pt idx="23">
                  <c:v>130.56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33-4B00-84D8-F6B4F04E1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01-4E51-A62B-2501836D93C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01-4E51-A62B-2501836D93C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0.94199999999999995</c:v>
                </c:pt>
                <c:pt idx="1">
                  <c:v>0.85099999999999998</c:v>
                </c:pt>
                <c:pt idx="2">
                  <c:v>1.1599999999999999</c:v>
                </c:pt>
                <c:pt idx="3">
                  <c:v>1.117</c:v>
                </c:pt>
                <c:pt idx="4">
                  <c:v>1.379</c:v>
                </c:pt>
                <c:pt idx="5">
                  <c:v>3.0140000000000002</c:v>
                </c:pt>
                <c:pt idx="6">
                  <c:v>1.099</c:v>
                </c:pt>
                <c:pt idx="7">
                  <c:v>6.6719999999999997</c:v>
                </c:pt>
                <c:pt idx="8">
                  <c:v>2.1059999999999999</c:v>
                </c:pt>
                <c:pt idx="9">
                  <c:v>4.4179999999999993</c:v>
                </c:pt>
                <c:pt idx="10">
                  <c:v>2.1800000000000002</c:v>
                </c:pt>
                <c:pt idx="11">
                  <c:v>1.782</c:v>
                </c:pt>
                <c:pt idx="12">
                  <c:v>21.710999999999999</c:v>
                </c:pt>
                <c:pt idx="13">
                  <c:v>21.713999999999999</c:v>
                </c:pt>
                <c:pt idx="14">
                  <c:v>1.353</c:v>
                </c:pt>
                <c:pt idx="15">
                  <c:v>1.046</c:v>
                </c:pt>
                <c:pt idx="16">
                  <c:v>1.3580000000000001</c:v>
                </c:pt>
                <c:pt idx="17">
                  <c:v>4.1929999999999996</c:v>
                </c:pt>
                <c:pt idx="18">
                  <c:v>1.4470000000000001</c:v>
                </c:pt>
                <c:pt idx="19">
                  <c:v>0.66500000000000004</c:v>
                </c:pt>
                <c:pt idx="20">
                  <c:v>0.89900000000000002</c:v>
                </c:pt>
                <c:pt idx="21">
                  <c:v>0.97</c:v>
                </c:pt>
                <c:pt idx="22">
                  <c:v>1.0750000000000002</c:v>
                </c:pt>
                <c:pt idx="23">
                  <c:v>3.8489999999999998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01-4E51-A62B-2501836D93C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12.207000000000001</c:v>
                </c:pt>
                <c:pt idx="1">
                  <c:v>2.9529999999999998</c:v>
                </c:pt>
                <c:pt idx="2">
                  <c:v>31.439999999999998</c:v>
                </c:pt>
                <c:pt idx="3">
                  <c:v>33.871000000000002</c:v>
                </c:pt>
                <c:pt idx="4">
                  <c:v>35.319000000000003</c:v>
                </c:pt>
                <c:pt idx="5">
                  <c:v>36.53</c:v>
                </c:pt>
                <c:pt idx="6">
                  <c:v>31.184999999999999</c:v>
                </c:pt>
                <c:pt idx="7">
                  <c:v>58.156999999999996</c:v>
                </c:pt>
                <c:pt idx="8">
                  <c:v>3.4849999999999999</c:v>
                </c:pt>
                <c:pt idx="9">
                  <c:v>55.179000000000002</c:v>
                </c:pt>
                <c:pt idx="10">
                  <c:v>13.289000000000001</c:v>
                </c:pt>
                <c:pt idx="11">
                  <c:v>11.946999999999999</c:v>
                </c:pt>
                <c:pt idx="12">
                  <c:v>13.491999999999999</c:v>
                </c:pt>
                <c:pt idx="13">
                  <c:v>11.302</c:v>
                </c:pt>
                <c:pt idx="14">
                  <c:v>10.702999999999999</c:v>
                </c:pt>
                <c:pt idx="15">
                  <c:v>41.234000000000002</c:v>
                </c:pt>
                <c:pt idx="16">
                  <c:v>46.769999999999996</c:v>
                </c:pt>
                <c:pt idx="17">
                  <c:v>57.013000000000005</c:v>
                </c:pt>
                <c:pt idx="18">
                  <c:v>50.741999999999997</c:v>
                </c:pt>
                <c:pt idx="19">
                  <c:v>41.460999999999999</c:v>
                </c:pt>
                <c:pt idx="20">
                  <c:v>25.794999999999998</c:v>
                </c:pt>
                <c:pt idx="21">
                  <c:v>40.597000000000001</c:v>
                </c:pt>
                <c:pt idx="22">
                  <c:v>43.314999999999998</c:v>
                </c:pt>
                <c:pt idx="23">
                  <c:v>59.839999999999996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01-4E51-A62B-2501836D93C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B01-4E51-A62B-2501836D93C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01-4E51-A62B-2501836D93C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01-4E51-A62B-2501836D93C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01-4E51-A62B-2501836D93C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01-4E51-A62B-2501836D93C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27</c:v>
                </c:pt>
                <c:pt idx="1">
                  <c:v>27</c:v>
                </c:pt>
                <c:pt idx="2">
                  <c:v>27</c:v>
                </c:pt>
                <c:pt idx="3">
                  <c:v>27</c:v>
                </c:pt>
                <c:pt idx="4">
                  <c:v>27</c:v>
                </c:pt>
                <c:pt idx="5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01-4E51-A62B-2501836D93C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263.2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01-4E51-A62B-2501836D93C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0.75499999999999989</c:v>
                </c:pt>
                <c:pt idx="1">
                  <c:v>16.957999999999998</c:v>
                </c:pt>
                <c:pt idx="2">
                  <c:v>35.524000000000001</c:v>
                </c:pt>
                <c:pt idx="3">
                  <c:v>33.006</c:v>
                </c:pt>
                <c:pt idx="4">
                  <c:v>33.457000000000001</c:v>
                </c:pt>
                <c:pt idx="5">
                  <c:v>30.530999999999999</c:v>
                </c:pt>
                <c:pt idx="6">
                  <c:v>16.704999999999998</c:v>
                </c:pt>
                <c:pt idx="7">
                  <c:v>21.716999999999999</c:v>
                </c:pt>
                <c:pt idx="8">
                  <c:v>6.0490000000000004</c:v>
                </c:pt>
                <c:pt idx="9">
                  <c:v>67.218999999999994</c:v>
                </c:pt>
                <c:pt idx="10">
                  <c:v>17.61</c:v>
                </c:pt>
                <c:pt idx="11">
                  <c:v>14.058</c:v>
                </c:pt>
                <c:pt idx="12">
                  <c:v>14.128</c:v>
                </c:pt>
                <c:pt idx="13">
                  <c:v>5.5910000000000002</c:v>
                </c:pt>
                <c:pt idx="14">
                  <c:v>12.97</c:v>
                </c:pt>
                <c:pt idx="15">
                  <c:v>26.739000000000001</c:v>
                </c:pt>
                <c:pt idx="16">
                  <c:v>19.666</c:v>
                </c:pt>
                <c:pt idx="17">
                  <c:v>13.171000000000001</c:v>
                </c:pt>
                <c:pt idx="18">
                  <c:v>27.946999999999996</c:v>
                </c:pt>
                <c:pt idx="19">
                  <c:v>26.832000000000001</c:v>
                </c:pt>
                <c:pt idx="20">
                  <c:v>24.135999999999999</c:v>
                </c:pt>
                <c:pt idx="21">
                  <c:v>24.103000000000002</c:v>
                </c:pt>
                <c:pt idx="22">
                  <c:v>24.365999999999996</c:v>
                </c:pt>
                <c:pt idx="23">
                  <c:v>29.161999999999999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01-4E51-A62B-2501836D93C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01-4E51-A62B-2501836D93C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01-4E51-A62B-2501836D9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136.09</c:v>
                </c:pt>
                <c:pt idx="1">
                  <c:v>131.6</c:v>
                </c:pt>
                <c:pt idx="2">
                  <c:v>118.53</c:v>
                </c:pt>
                <c:pt idx="3">
                  <c:v>116.22</c:v>
                </c:pt>
                <c:pt idx="4">
                  <c:v>116.89</c:v>
                </c:pt>
                <c:pt idx="5">
                  <c:v>117.36</c:v>
                </c:pt>
                <c:pt idx="6">
                  <c:v>130.55000000000001</c:v>
                </c:pt>
                <c:pt idx="7">
                  <c:v>143.09</c:v>
                </c:pt>
                <c:pt idx="8">
                  <c:v>152.52000000000001</c:v>
                </c:pt>
                <c:pt idx="9">
                  <c:v>133.56</c:v>
                </c:pt>
                <c:pt idx="10">
                  <c:v>119.16</c:v>
                </c:pt>
                <c:pt idx="11">
                  <c:v>115.5</c:v>
                </c:pt>
                <c:pt idx="12">
                  <c:v>112.89</c:v>
                </c:pt>
                <c:pt idx="13">
                  <c:v>110.51</c:v>
                </c:pt>
                <c:pt idx="14">
                  <c:v>116.7</c:v>
                </c:pt>
                <c:pt idx="15">
                  <c:v>126</c:v>
                </c:pt>
                <c:pt idx="16">
                  <c:v>154.53</c:v>
                </c:pt>
                <c:pt idx="17">
                  <c:v>174.2</c:v>
                </c:pt>
                <c:pt idx="18">
                  <c:v>173.81</c:v>
                </c:pt>
                <c:pt idx="19">
                  <c:v>177.31</c:v>
                </c:pt>
                <c:pt idx="20">
                  <c:v>178.86</c:v>
                </c:pt>
                <c:pt idx="21">
                  <c:v>159.03</c:v>
                </c:pt>
                <c:pt idx="22">
                  <c:v>142.59</c:v>
                </c:pt>
                <c:pt idx="23">
                  <c:v>130.56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01-4E51-A62B-2501836D9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43.204000000000001</v>
      </c>
      <c r="C4" s="18">
        <v>49.862000000000002</v>
      </c>
      <c r="D4" s="18">
        <v>97.224000000000004</v>
      </c>
      <c r="E4" s="18">
        <v>99.793999999999997</v>
      </c>
      <c r="F4" s="18">
        <v>97.155000000000001</v>
      </c>
      <c r="G4" s="18">
        <v>97.075000000000003</v>
      </c>
      <c r="H4" s="18">
        <v>48.988999999999997</v>
      </c>
      <c r="I4" s="18">
        <v>86.546000000000006</v>
      </c>
      <c r="J4" s="18">
        <v>274.82299999999998</v>
      </c>
      <c r="K4" s="18">
        <v>126.816</v>
      </c>
      <c r="L4" s="18">
        <v>33.079000000000001</v>
      </c>
      <c r="M4" s="18">
        <v>27.786999999999999</v>
      </c>
      <c r="N4" s="18">
        <v>49.330999999999989</v>
      </c>
      <c r="O4" s="18">
        <v>38.607000000000006</v>
      </c>
      <c r="P4" s="18">
        <v>25.026000000000003</v>
      </c>
      <c r="Q4" s="18">
        <v>69.019000000000005</v>
      </c>
      <c r="R4" s="18">
        <v>67.793999999999997</v>
      </c>
      <c r="S4" s="18">
        <v>74.376999999999995</v>
      </c>
      <c r="T4" s="18">
        <v>80.135999999999996</v>
      </c>
      <c r="U4" s="18">
        <v>68.957999999999998</v>
      </c>
      <c r="V4" s="18">
        <v>50.83</v>
      </c>
      <c r="W4" s="18">
        <v>65.67</v>
      </c>
      <c r="X4" s="18">
        <v>68.756</v>
      </c>
      <c r="Y4" s="18">
        <v>92.86</v>
      </c>
      <c r="Z4" s="19"/>
      <c r="AA4" s="20">
        <f>SUM(B4:Z4)</f>
        <v>1833.7180000000001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136.09</v>
      </c>
      <c r="C7" s="28">
        <v>131.6</v>
      </c>
      <c r="D7" s="28">
        <v>118.53</v>
      </c>
      <c r="E7" s="28">
        <v>116.22</v>
      </c>
      <c r="F7" s="28">
        <v>116.89</v>
      </c>
      <c r="G7" s="28">
        <v>117.36</v>
      </c>
      <c r="H7" s="28">
        <v>130.55000000000001</v>
      </c>
      <c r="I7" s="28">
        <v>143.09</v>
      </c>
      <c r="J7" s="28">
        <v>152.52000000000001</v>
      </c>
      <c r="K7" s="28">
        <v>133.56</v>
      </c>
      <c r="L7" s="28">
        <v>119.16</v>
      </c>
      <c r="M7" s="28">
        <v>115.5</v>
      </c>
      <c r="N7" s="28">
        <v>112.89</v>
      </c>
      <c r="O7" s="28">
        <v>110.51</v>
      </c>
      <c r="P7" s="28">
        <v>116.7</v>
      </c>
      <c r="Q7" s="28">
        <v>126</v>
      </c>
      <c r="R7" s="28">
        <v>154.53</v>
      </c>
      <c r="S7" s="28">
        <v>174.2</v>
      </c>
      <c r="T7" s="28">
        <v>173.81</v>
      </c>
      <c r="U7" s="28">
        <v>177.31</v>
      </c>
      <c r="V7" s="28">
        <v>178.86</v>
      </c>
      <c r="W7" s="28">
        <v>159.03</v>
      </c>
      <c r="X7" s="28">
        <v>142.59</v>
      </c>
      <c r="Y7" s="28">
        <v>130.56</v>
      </c>
      <c r="Z7" s="29"/>
      <c r="AA7" s="30">
        <f>IF(SUM(B7:Z7)&lt;&gt;0,AVERAGEIF(B7:Z7,"&lt;&gt;"""),"")</f>
        <v>137.00250000000003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34.396999999999998</v>
      </c>
      <c r="C12" s="52">
        <v>42.58</v>
      </c>
      <c r="D12" s="52">
        <v>90.50200000000001</v>
      </c>
      <c r="E12" s="52">
        <v>93</v>
      </c>
      <c r="F12" s="52">
        <v>90.566000000000003</v>
      </c>
      <c r="G12" s="52">
        <v>90.099000000000004</v>
      </c>
      <c r="H12" s="52">
        <v>40.985999999999997</v>
      </c>
      <c r="I12" s="52">
        <v>77.771000000000001</v>
      </c>
      <c r="J12" s="52">
        <v>224.79900000000001</v>
      </c>
      <c r="K12" s="52">
        <v>109.517</v>
      </c>
      <c r="L12" s="52"/>
      <c r="M12" s="52"/>
      <c r="N12" s="52"/>
      <c r="O12" s="52"/>
      <c r="P12" s="52"/>
      <c r="Q12" s="52">
        <v>50.263000000000005</v>
      </c>
      <c r="R12" s="52">
        <v>39</v>
      </c>
      <c r="S12" s="52">
        <v>48.822000000000003</v>
      </c>
      <c r="T12" s="52">
        <v>54.454999999999998</v>
      </c>
      <c r="U12" s="52">
        <v>45.094000000000001</v>
      </c>
      <c r="V12" s="52">
        <v>29.913</v>
      </c>
      <c r="W12" s="52">
        <v>46.305999999999997</v>
      </c>
      <c r="X12" s="52">
        <v>50.914999999999999</v>
      </c>
      <c r="Y12" s="52">
        <v>33.252000000000002</v>
      </c>
      <c r="Z12" s="53"/>
      <c r="AA12" s="54">
        <f t="shared" si="0"/>
        <v>1292.2370000000001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0.69499999999999995</v>
      </c>
      <c r="C14" s="57">
        <v>0.73899999999999999</v>
      </c>
      <c r="D14" s="57">
        <v>0.69599999999999995</v>
      </c>
      <c r="E14" s="57">
        <v>0.70799999999999996</v>
      </c>
      <c r="F14" s="57">
        <v>0.67600000000000005</v>
      </c>
      <c r="G14" s="57">
        <v>0.58799999999999997</v>
      </c>
      <c r="H14" s="57">
        <v>0.48199999999999998</v>
      </c>
      <c r="I14" s="57">
        <v>0.32500000000000001</v>
      </c>
      <c r="J14" s="57">
        <v>31.705000000000002</v>
      </c>
      <c r="K14" s="57">
        <v>0.45100000000000001</v>
      </c>
      <c r="L14" s="57">
        <v>14.363</v>
      </c>
      <c r="M14" s="57">
        <v>4.3519999999999994</v>
      </c>
      <c r="N14" s="57">
        <v>29.073</v>
      </c>
      <c r="O14" s="57">
        <v>14.850000000000001</v>
      </c>
      <c r="P14" s="57">
        <v>7.5549999999999997</v>
      </c>
      <c r="Q14" s="57">
        <v>0.47099999999999997</v>
      </c>
      <c r="R14" s="57">
        <v>0.45800000000000002</v>
      </c>
      <c r="S14" s="57">
        <v>0.55200000000000005</v>
      </c>
      <c r="T14" s="57">
        <v>0.77600000000000002</v>
      </c>
      <c r="U14" s="57">
        <v>0.77200000000000002</v>
      </c>
      <c r="V14" s="57">
        <v>0.876</v>
      </c>
      <c r="W14" s="57">
        <v>0.88800000000000001</v>
      </c>
      <c r="X14" s="57">
        <v>0.81599999999999995</v>
      </c>
      <c r="Y14" s="57">
        <v>0.82799999999999996</v>
      </c>
      <c r="Z14" s="58"/>
      <c r="AA14" s="59">
        <f t="shared" si="0"/>
        <v>113.69500000000004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35.091999999999999</v>
      </c>
      <c r="C16" s="62">
        <f t="shared" si="1"/>
        <v>43.318999999999996</v>
      </c>
      <c r="D16" s="62">
        <f t="shared" si="1"/>
        <v>91.198000000000008</v>
      </c>
      <c r="E16" s="62">
        <f t="shared" si="1"/>
        <v>93.707999999999998</v>
      </c>
      <c r="F16" s="62">
        <f t="shared" si="1"/>
        <v>91.242000000000004</v>
      </c>
      <c r="G16" s="62">
        <f t="shared" si="1"/>
        <v>90.686999999999998</v>
      </c>
      <c r="H16" s="62">
        <f t="shared" si="1"/>
        <v>41.467999999999996</v>
      </c>
      <c r="I16" s="62">
        <f t="shared" si="1"/>
        <v>78.096000000000004</v>
      </c>
      <c r="J16" s="62">
        <f t="shared" si="1"/>
        <v>256.50400000000002</v>
      </c>
      <c r="K16" s="62">
        <f t="shared" si="1"/>
        <v>109.96799999999999</v>
      </c>
      <c r="L16" s="62">
        <f t="shared" si="1"/>
        <v>14.363</v>
      </c>
      <c r="M16" s="62">
        <f t="shared" si="1"/>
        <v>4.3519999999999994</v>
      </c>
      <c r="N16" s="62">
        <f t="shared" si="1"/>
        <v>29.073</v>
      </c>
      <c r="O16" s="62">
        <f t="shared" si="1"/>
        <v>14.850000000000001</v>
      </c>
      <c r="P16" s="62">
        <f t="shared" si="1"/>
        <v>7.5549999999999997</v>
      </c>
      <c r="Q16" s="62">
        <f t="shared" si="1"/>
        <v>50.734000000000002</v>
      </c>
      <c r="R16" s="62">
        <f t="shared" si="1"/>
        <v>39.457999999999998</v>
      </c>
      <c r="S16" s="62">
        <f t="shared" si="1"/>
        <v>49.374000000000002</v>
      </c>
      <c r="T16" s="62">
        <f t="shared" si="1"/>
        <v>55.231000000000002</v>
      </c>
      <c r="U16" s="62">
        <f t="shared" si="1"/>
        <v>45.866</v>
      </c>
      <c r="V16" s="62">
        <f t="shared" si="1"/>
        <v>30.789000000000001</v>
      </c>
      <c r="W16" s="62">
        <f t="shared" si="1"/>
        <v>47.193999999999996</v>
      </c>
      <c r="X16" s="62">
        <f t="shared" si="1"/>
        <v>51.731000000000002</v>
      </c>
      <c r="Y16" s="62">
        <f t="shared" si="1"/>
        <v>34.080000000000005</v>
      </c>
      <c r="Z16" s="63" t="str">
        <f t="shared" si="1"/>
        <v/>
      </c>
      <c r="AA16" s="64">
        <f>SUM(AA10:AA15)</f>
        <v>1405.932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3.3530000000000002</v>
      </c>
      <c r="K20" s="77">
        <v>3.202</v>
      </c>
      <c r="L20" s="77">
        <v>3.0249999999999999</v>
      </c>
      <c r="M20" s="77">
        <v>2.83</v>
      </c>
      <c r="N20" s="77">
        <v>2.6509999999999998</v>
      </c>
      <c r="O20" s="77">
        <v>2.5049999999999999</v>
      </c>
      <c r="P20" s="77"/>
      <c r="Q20" s="77"/>
      <c r="R20" s="77">
        <v>3.9849999999999999</v>
      </c>
      <c r="S20" s="77">
        <v>4.1180000000000003</v>
      </c>
      <c r="T20" s="77">
        <v>4.1660000000000004</v>
      </c>
      <c r="U20" s="77">
        <v>4.0679999999999996</v>
      </c>
      <c r="V20" s="77">
        <v>3.875</v>
      </c>
      <c r="W20" s="77">
        <v>3.6880000000000002</v>
      </c>
      <c r="X20" s="77">
        <v>3.577</v>
      </c>
      <c r="Y20" s="77">
        <v>3.52</v>
      </c>
      <c r="Z20" s="78"/>
      <c r="AA20" s="79">
        <f t="shared" si="2"/>
        <v>48.563000000000002</v>
      </c>
    </row>
    <row r="21" spans="1:27" ht="24.95" customHeight="1" x14ac:dyDescent="0.2">
      <c r="A21" s="75" t="s">
        <v>16</v>
      </c>
      <c r="B21" s="80">
        <v>8.1119999999999983</v>
      </c>
      <c r="C21" s="81">
        <v>6.5430000000000001</v>
      </c>
      <c r="D21" s="81">
        <v>6.0259999999999998</v>
      </c>
      <c r="E21" s="81">
        <v>6.0860000000000003</v>
      </c>
      <c r="F21" s="81">
        <v>5.9130000000000003</v>
      </c>
      <c r="G21" s="81">
        <v>6.3879999999999999</v>
      </c>
      <c r="H21" s="81">
        <v>7.5209999999999999</v>
      </c>
      <c r="I21" s="81">
        <v>8.4499999999999993</v>
      </c>
      <c r="J21" s="81">
        <v>14.966000000000001</v>
      </c>
      <c r="K21" s="81">
        <v>13.646000000000001</v>
      </c>
      <c r="L21" s="81">
        <v>15.691000000000003</v>
      </c>
      <c r="M21" s="81">
        <v>18.718</v>
      </c>
      <c r="N21" s="81">
        <v>17.606999999999999</v>
      </c>
      <c r="O21" s="81">
        <v>21.252000000000002</v>
      </c>
      <c r="P21" s="81">
        <v>17.471</v>
      </c>
      <c r="Q21" s="81">
        <v>18.285</v>
      </c>
      <c r="R21" s="81">
        <v>24.351000000000003</v>
      </c>
      <c r="S21" s="81">
        <v>20.884999999999998</v>
      </c>
      <c r="T21" s="81">
        <v>20.739000000000001</v>
      </c>
      <c r="U21" s="81">
        <v>19.024000000000001</v>
      </c>
      <c r="V21" s="81">
        <v>16.166</v>
      </c>
      <c r="W21" s="81">
        <v>14.788</v>
      </c>
      <c r="X21" s="81">
        <v>13.448</v>
      </c>
      <c r="Y21" s="81">
        <v>11.96</v>
      </c>
      <c r="Z21" s="78"/>
      <c r="AA21" s="79">
        <f t="shared" si="2"/>
        <v>334.03599999999994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1.887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1.887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8.1119999999999983</v>
      </c>
      <c r="C26" s="88">
        <f t="shared" si="3"/>
        <v>6.5430000000000001</v>
      </c>
      <c r="D26" s="88">
        <f t="shared" si="3"/>
        <v>6.0259999999999998</v>
      </c>
      <c r="E26" s="88">
        <f t="shared" si="3"/>
        <v>6.0860000000000003</v>
      </c>
      <c r="F26" s="88">
        <f t="shared" si="3"/>
        <v>5.9130000000000003</v>
      </c>
      <c r="G26" s="88">
        <f t="shared" si="3"/>
        <v>6.3879999999999999</v>
      </c>
      <c r="H26" s="88">
        <f t="shared" si="3"/>
        <v>7.5209999999999999</v>
      </c>
      <c r="I26" s="88">
        <f t="shared" si="3"/>
        <v>8.4499999999999993</v>
      </c>
      <c r="J26" s="88">
        <f t="shared" si="3"/>
        <v>18.319000000000003</v>
      </c>
      <c r="K26" s="88">
        <f t="shared" si="3"/>
        <v>16.847999999999999</v>
      </c>
      <c r="L26" s="88">
        <f t="shared" si="3"/>
        <v>18.716000000000001</v>
      </c>
      <c r="M26" s="88">
        <f t="shared" si="3"/>
        <v>23.435000000000002</v>
      </c>
      <c r="N26" s="88">
        <f t="shared" si="3"/>
        <v>20.257999999999999</v>
      </c>
      <c r="O26" s="88">
        <f t="shared" si="3"/>
        <v>23.757000000000001</v>
      </c>
      <c r="P26" s="88">
        <f t="shared" si="3"/>
        <v>17.471</v>
      </c>
      <c r="Q26" s="88">
        <f t="shared" si="3"/>
        <v>18.285</v>
      </c>
      <c r="R26" s="88">
        <f t="shared" si="3"/>
        <v>28.336000000000002</v>
      </c>
      <c r="S26" s="88">
        <f t="shared" si="3"/>
        <v>25.003</v>
      </c>
      <c r="T26" s="88">
        <f t="shared" si="3"/>
        <v>24.905000000000001</v>
      </c>
      <c r="U26" s="88">
        <f t="shared" si="3"/>
        <v>23.091999999999999</v>
      </c>
      <c r="V26" s="88">
        <f t="shared" si="3"/>
        <v>20.041</v>
      </c>
      <c r="W26" s="88">
        <f t="shared" si="3"/>
        <v>18.475999999999999</v>
      </c>
      <c r="X26" s="88">
        <f t="shared" si="3"/>
        <v>17.024999999999999</v>
      </c>
      <c r="Y26" s="88">
        <f t="shared" si="3"/>
        <v>15.48</v>
      </c>
      <c r="Z26" s="89" t="str">
        <f t="shared" si="3"/>
        <v/>
      </c>
      <c r="AA26" s="90">
        <f>SUM(AA19:AA25)</f>
        <v>384.48599999999993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43.204000000000001</v>
      </c>
      <c r="C30" s="77">
        <v>49.862000000000002</v>
      </c>
      <c r="D30" s="77">
        <v>97.224000000000004</v>
      </c>
      <c r="E30" s="77">
        <v>99.793999999999997</v>
      </c>
      <c r="F30" s="77">
        <v>97.155000000000001</v>
      </c>
      <c r="G30" s="77">
        <v>97.075000000000003</v>
      </c>
      <c r="H30" s="77">
        <v>48.988999999999997</v>
      </c>
      <c r="I30" s="77">
        <v>86.546000000000006</v>
      </c>
      <c r="J30" s="77">
        <v>274.82299999999998</v>
      </c>
      <c r="K30" s="77">
        <v>126.816</v>
      </c>
      <c r="L30" s="77">
        <v>33.079000000000001</v>
      </c>
      <c r="M30" s="77">
        <v>27.786999999999999</v>
      </c>
      <c r="N30" s="77">
        <v>49.331000000000003</v>
      </c>
      <c r="O30" s="77">
        <v>38.606999999999999</v>
      </c>
      <c r="P30" s="77">
        <v>25.026</v>
      </c>
      <c r="Q30" s="77">
        <v>69.019000000000005</v>
      </c>
      <c r="R30" s="77">
        <v>67.793999999999997</v>
      </c>
      <c r="S30" s="77">
        <v>74.376999999999995</v>
      </c>
      <c r="T30" s="77">
        <v>80.135999999999996</v>
      </c>
      <c r="U30" s="77">
        <v>68.957999999999998</v>
      </c>
      <c r="V30" s="77">
        <v>50.83</v>
      </c>
      <c r="W30" s="77">
        <v>65.67</v>
      </c>
      <c r="X30" s="77">
        <v>68.756</v>
      </c>
      <c r="Y30" s="77">
        <v>49.56</v>
      </c>
      <c r="Z30" s="78"/>
      <c r="AA30" s="79">
        <f>SUM(B30:Z30)</f>
        <v>1790.4180000000001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43.204000000000001</v>
      </c>
      <c r="C32" s="62">
        <f t="shared" ref="C32:Z32" si="4">IF(LEN(C$2)&gt;0,SUM(C29:C31),"")</f>
        <v>49.862000000000002</v>
      </c>
      <c r="D32" s="62">
        <f t="shared" si="4"/>
        <v>97.224000000000004</v>
      </c>
      <c r="E32" s="62">
        <f t="shared" si="4"/>
        <v>99.793999999999997</v>
      </c>
      <c r="F32" s="62">
        <f t="shared" si="4"/>
        <v>97.155000000000001</v>
      </c>
      <c r="G32" s="62">
        <f t="shared" si="4"/>
        <v>97.075000000000003</v>
      </c>
      <c r="H32" s="62">
        <f t="shared" si="4"/>
        <v>48.988999999999997</v>
      </c>
      <c r="I32" s="62">
        <f t="shared" si="4"/>
        <v>86.546000000000006</v>
      </c>
      <c r="J32" s="62">
        <f t="shared" si="4"/>
        <v>274.82299999999998</v>
      </c>
      <c r="K32" s="62">
        <f t="shared" si="4"/>
        <v>126.816</v>
      </c>
      <c r="L32" s="62">
        <f t="shared" si="4"/>
        <v>33.079000000000001</v>
      </c>
      <c r="M32" s="62">
        <f t="shared" si="4"/>
        <v>27.786999999999999</v>
      </c>
      <c r="N32" s="62">
        <f t="shared" si="4"/>
        <v>49.331000000000003</v>
      </c>
      <c r="O32" s="62">
        <f t="shared" si="4"/>
        <v>38.606999999999999</v>
      </c>
      <c r="P32" s="62">
        <f t="shared" si="4"/>
        <v>25.026</v>
      </c>
      <c r="Q32" s="62">
        <f t="shared" si="4"/>
        <v>69.019000000000005</v>
      </c>
      <c r="R32" s="62">
        <f t="shared" si="4"/>
        <v>67.793999999999997</v>
      </c>
      <c r="S32" s="62">
        <f t="shared" si="4"/>
        <v>74.376999999999995</v>
      </c>
      <c r="T32" s="62">
        <f t="shared" si="4"/>
        <v>80.135999999999996</v>
      </c>
      <c r="U32" s="62">
        <f t="shared" si="4"/>
        <v>68.957999999999998</v>
      </c>
      <c r="V32" s="62">
        <f t="shared" si="4"/>
        <v>50.83</v>
      </c>
      <c r="W32" s="62">
        <f t="shared" si="4"/>
        <v>65.67</v>
      </c>
      <c r="X32" s="62">
        <f t="shared" si="4"/>
        <v>68.756</v>
      </c>
      <c r="Y32" s="62">
        <f t="shared" si="4"/>
        <v>49.56</v>
      </c>
      <c r="Z32" s="63" t="str">
        <f t="shared" si="4"/>
        <v/>
      </c>
      <c r="AA32" s="64">
        <f>SUM(AA29:AA31)</f>
        <v>1790.4180000000001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43.3</v>
      </c>
      <c r="Z39" s="100"/>
      <c r="AA39" s="79">
        <f t="shared" si="5"/>
        <v>43.3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43.3</v>
      </c>
      <c r="Z40" s="89" t="str">
        <f t="shared" si="6"/>
        <v/>
      </c>
      <c r="AA40" s="90">
        <f t="shared" si="5"/>
        <v>43.3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43.3</v>
      </c>
      <c r="Z47" s="100"/>
      <c r="AA47" s="79">
        <f t="shared" si="7"/>
        <v>43.3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43.3</v>
      </c>
      <c r="Z49" s="89" t="str">
        <f t="shared" si="8"/>
        <v/>
      </c>
      <c r="AA49" s="90">
        <f t="shared" si="7"/>
        <v>43.3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43.203999999999994</v>
      </c>
      <c r="C52" s="88">
        <f t="shared" si="10"/>
        <v>49.861999999999995</v>
      </c>
      <c r="D52" s="88">
        <f t="shared" si="10"/>
        <v>97.224000000000004</v>
      </c>
      <c r="E52" s="88">
        <f t="shared" si="10"/>
        <v>99.793999999999997</v>
      </c>
      <c r="F52" s="88">
        <f t="shared" si="10"/>
        <v>97.155000000000001</v>
      </c>
      <c r="G52" s="88">
        <f t="shared" si="10"/>
        <v>97.075000000000003</v>
      </c>
      <c r="H52" s="88">
        <f t="shared" si="10"/>
        <v>48.988999999999997</v>
      </c>
      <c r="I52" s="88">
        <f t="shared" si="10"/>
        <v>86.546000000000006</v>
      </c>
      <c r="J52" s="88">
        <f t="shared" si="10"/>
        <v>274.82300000000004</v>
      </c>
      <c r="K52" s="88">
        <f t="shared" si="10"/>
        <v>126.81599999999999</v>
      </c>
      <c r="L52" s="88">
        <f t="shared" si="10"/>
        <v>33.079000000000001</v>
      </c>
      <c r="M52" s="88">
        <f t="shared" si="10"/>
        <v>27.787000000000003</v>
      </c>
      <c r="N52" s="88">
        <f t="shared" si="10"/>
        <v>49.331000000000003</v>
      </c>
      <c r="O52" s="88">
        <f t="shared" si="10"/>
        <v>38.606999999999999</v>
      </c>
      <c r="P52" s="88">
        <f t="shared" si="10"/>
        <v>25.026</v>
      </c>
      <c r="Q52" s="88">
        <f t="shared" si="10"/>
        <v>69.019000000000005</v>
      </c>
      <c r="R52" s="88">
        <f t="shared" si="10"/>
        <v>67.793999999999997</v>
      </c>
      <c r="S52" s="88">
        <f t="shared" si="10"/>
        <v>74.37700000000001</v>
      </c>
      <c r="T52" s="88">
        <f t="shared" si="10"/>
        <v>80.135999999999996</v>
      </c>
      <c r="U52" s="88">
        <f t="shared" si="10"/>
        <v>68.957999999999998</v>
      </c>
      <c r="V52" s="88">
        <f t="shared" si="10"/>
        <v>50.83</v>
      </c>
      <c r="W52" s="88">
        <f t="shared" si="10"/>
        <v>65.669999999999987</v>
      </c>
      <c r="X52" s="88">
        <f t="shared" si="10"/>
        <v>68.756</v>
      </c>
      <c r="Y52" s="88">
        <f t="shared" si="10"/>
        <v>92.86</v>
      </c>
      <c r="Z52" s="89" t="str">
        <f t="shared" si="10"/>
        <v/>
      </c>
      <c r="AA52" s="104">
        <f>SUM(B52:Z52)</f>
        <v>1833.7180000000001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43.204000000000001</v>
      </c>
      <c r="C4" s="18">
        <v>49.861999999999995</v>
      </c>
      <c r="D4" s="18">
        <v>97.22399999999999</v>
      </c>
      <c r="E4" s="18">
        <v>99.794000000000011</v>
      </c>
      <c r="F4" s="18">
        <v>97.155000000000001</v>
      </c>
      <c r="G4" s="18">
        <v>97.075000000000003</v>
      </c>
      <c r="H4" s="18">
        <v>48.988999999999997</v>
      </c>
      <c r="I4" s="18">
        <v>86.545999999999992</v>
      </c>
      <c r="J4" s="18">
        <v>274.83999999999992</v>
      </c>
      <c r="K4" s="18">
        <v>126.816</v>
      </c>
      <c r="L4" s="18">
        <v>33.079000000000001</v>
      </c>
      <c r="M4" s="18">
        <v>27.786999999999999</v>
      </c>
      <c r="N4" s="18">
        <v>49.330999999999996</v>
      </c>
      <c r="O4" s="18">
        <v>38.606999999999999</v>
      </c>
      <c r="P4" s="18">
        <v>25.026</v>
      </c>
      <c r="Q4" s="18">
        <v>69.019000000000005</v>
      </c>
      <c r="R4" s="18">
        <v>67.793999999999997</v>
      </c>
      <c r="S4" s="18">
        <v>74.37700000000001</v>
      </c>
      <c r="T4" s="18">
        <v>80.135999999999996</v>
      </c>
      <c r="U4" s="18">
        <v>68.957999999999998</v>
      </c>
      <c r="V4" s="18">
        <v>50.83</v>
      </c>
      <c r="W4" s="18">
        <v>65.67</v>
      </c>
      <c r="X4" s="18">
        <v>68.756</v>
      </c>
      <c r="Y4" s="18">
        <v>92.850999999999999</v>
      </c>
      <c r="Z4" s="19"/>
      <c r="AA4" s="20">
        <f>SUM(B4:Z4)</f>
        <v>1833.7260000000001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136.09</v>
      </c>
      <c r="C7" s="28">
        <v>131.6</v>
      </c>
      <c r="D7" s="28">
        <v>118.53</v>
      </c>
      <c r="E7" s="28">
        <v>116.22</v>
      </c>
      <c r="F7" s="28">
        <v>116.89</v>
      </c>
      <c r="G7" s="28">
        <v>117.36</v>
      </c>
      <c r="H7" s="28">
        <v>130.55000000000001</v>
      </c>
      <c r="I7" s="28">
        <v>143.09</v>
      </c>
      <c r="J7" s="28">
        <v>152.52000000000001</v>
      </c>
      <c r="K7" s="28">
        <v>133.56</v>
      </c>
      <c r="L7" s="28">
        <v>119.16</v>
      </c>
      <c r="M7" s="28">
        <v>115.5</v>
      </c>
      <c r="N7" s="28">
        <v>112.89</v>
      </c>
      <c r="O7" s="28">
        <v>110.51</v>
      </c>
      <c r="P7" s="28">
        <v>116.7</v>
      </c>
      <c r="Q7" s="28">
        <v>126</v>
      </c>
      <c r="R7" s="28">
        <v>154.53</v>
      </c>
      <c r="S7" s="28">
        <v>174.2</v>
      </c>
      <c r="T7" s="28">
        <v>173.81</v>
      </c>
      <c r="U7" s="28">
        <v>177.31</v>
      </c>
      <c r="V7" s="28">
        <v>178.86</v>
      </c>
      <c r="W7" s="28">
        <v>159.03</v>
      </c>
      <c r="X7" s="28">
        <v>142.59</v>
      </c>
      <c r="Y7" s="28">
        <v>130.56</v>
      </c>
      <c r="Z7" s="29"/>
      <c r="AA7" s="30">
        <f>IF(SUM(B7:Z7)&lt;&gt;0,AVERAGEIF(B7:Z7,"&lt;&gt;"""),"")</f>
        <v>137.00250000000003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</v>
      </c>
      <c r="C12" s="52">
        <v>27</v>
      </c>
      <c r="D12" s="52">
        <v>27</v>
      </c>
      <c r="E12" s="52">
        <v>27</v>
      </c>
      <c r="F12" s="52">
        <v>27</v>
      </c>
      <c r="G12" s="52">
        <v>27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0.75499999999999989</v>
      </c>
      <c r="C14" s="57">
        <v>16.957999999999998</v>
      </c>
      <c r="D14" s="57">
        <v>35.524000000000001</v>
      </c>
      <c r="E14" s="57">
        <v>33.006</v>
      </c>
      <c r="F14" s="57">
        <v>33.457000000000001</v>
      </c>
      <c r="G14" s="57">
        <v>30.530999999999999</v>
      </c>
      <c r="H14" s="57">
        <v>16.704999999999998</v>
      </c>
      <c r="I14" s="57">
        <v>21.716999999999999</v>
      </c>
      <c r="J14" s="57">
        <v>6.0490000000000004</v>
      </c>
      <c r="K14" s="57">
        <v>67.218999999999994</v>
      </c>
      <c r="L14" s="57">
        <v>17.61</v>
      </c>
      <c r="M14" s="57">
        <v>14.058</v>
      </c>
      <c r="N14" s="57">
        <v>14.128</v>
      </c>
      <c r="O14" s="57">
        <v>5.5910000000000002</v>
      </c>
      <c r="P14" s="57">
        <v>12.97</v>
      </c>
      <c r="Q14" s="57">
        <v>26.739000000000001</v>
      </c>
      <c r="R14" s="57">
        <v>19.666</v>
      </c>
      <c r="S14" s="57">
        <v>13.171000000000001</v>
      </c>
      <c r="T14" s="57">
        <v>27.946999999999996</v>
      </c>
      <c r="U14" s="57">
        <v>26.832000000000001</v>
      </c>
      <c r="V14" s="57">
        <v>24.135999999999999</v>
      </c>
      <c r="W14" s="57">
        <v>24.103000000000002</v>
      </c>
      <c r="X14" s="57">
        <v>24.365999999999996</v>
      </c>
      <c r="Y14" s="57">
        <v>29.161999999999999</v>
      </c>
      <c r="Z14" s="58"/>
      <c r="AA14" s="59">
        <f t="shared" si="0"/>
        <v>542.4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27.754999999999999</v>
      </c>
      <c r="C16" s="62">
        <f t="shared" ref="C16:Z16" si="1">IF(LEN(C$2)&gt;0,SUM(C10:C15),"")</f>
        <v>43.957999999999998</v>
      </c>
      <c r="D16" s="62">
        <f t="shared" si="1"/>
        <v>62.524000000000001</v>
      </c>
      <c r="E16" s="62">
        <f t="shared" si="1"/>
        <v>60.006</v>
      </c>
      <c r="F16" s="62">
        <f t="shared" si="1"/>
        <v>60.457000000000001</v>
      </c>
      <c r="G16" s="62">
        <f t="shared" si="1"/>
        <v>57.530999999999999</v>
      </c>
      <c r="H16" s="62">
        <f t="shared" si="1"/>
        <v>16.704999999999998</v>
      </c>
      <c r="I16" s="62">
        <f t="shared" si="1"/>
        <v>21.716999999999999</v>
      </c>
      <c r="J16" s="62">
        <f t="shared" si="1"/>
        <v>6.0490000000000004</v>
      </c>
      <c r="K16" s="62">
        <f t="shared" si="1"/>
        <v>67.218999999999994</v>
      </c>
      <c r="L16" s="62">
        <f t="shared" si="1"/>
        <v>17.61</v>
      </c>
      <c r="M16" s="62">
        <f t="shared" si="1"/>
        <v>14.058</v>
      </c>
      <c r="N16" s="62">
        <f t="shared" si="1"/>
        <v>14.128</v>
      </c>
      <c r="O16" s="62">
        <f t="shared" si="1"/>
        <v>5.5910000000000002</v>
      </c>
      <c r="P16" s="62">
        <f t="shared" si="1"/>
        <v>12.97</v>
      </c>
      <c r="Q16" s="62">
        <f t="shared" si="1"/>
        <v>26.739000000000001</v>
      </c>
      <c r="R16" s="62">
        <f t="shared" si="1"/>
        <v>19.666</v>
      </c>
      <c r="S16" s="62">
        <f t="shared" si="1"/>
        <v>13.171000000000001</v>
      </c>
      <c r="T16" s="62">
        <f t="shared" si="1"/>
        <v>27.946999999999996</v>
      </c>
      <c r="U16" s="62">
        <f t="shared" si="1"/>
        <v>26.832000000000001</v>
      </c>
      <c r="V16" s="62">
        <f t="shared" si="1"/>
        <v>24.135999999999999</v>
      </c>
      <c r="W16" s="62">
        <f t="shared" si="1"/>
        <v>24.103000000000002</v>
      </c>
      <c r="X16" s="62">
        <f t="shared" si="1"/>
        <v>24.365999999999996</v>
      </c>
      <c r="Y16" s="62">
        <f t="shared" si="1"/>
        <v>29.161999999999999</v>
      </c>
      <c r="Z16" s="63" t="str">
        <f t="shared" si="1"/>
        <v/>
      </c>
      <c r="AA16" s="64">
        <f>SUM(AA10:AA15)</f>
        <v>704.4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0.94199999999999995</v>
      </c>
      <c r="C20" s="77">
        <v>0.85099999999999998</v>
      </c>
      <c r="D20" s="77">
        <v>1.1599999999999999</v>
      </c>
      <c r="E20" s="77">
        <v>1.117</v>
      </c>
      <c r="F20" s="77">
        <v>1.379</v>
      </c>
      <c r="G20" s="77">
        <v>3.0140000000000002</v>
      </c>
      <c r="H20" s="77">
        <v>1.099</v>
      </c>
      <c r="I20" s="77">
        <v>6.6719999999999997</v>
      </c>
      <c r="J20" s="77">
        <v>2.1059999999999999</v>
      </c>
      <c r="K20" s="77">
        <v>4.4179999999999993</v>
      </c>
      <c r="L20" s="77">
        <v>2.1800000000000002</v>
      </c>
      <c r="M20" s="77">
        <v>1.782</v>
      </c>
      <c r="N20" s="77">
        <v>21.710999999999999</v>
      </c>
      <c r="O20" s="77">
        <v>21.713999999999999</v>
      </c>
      <c r="P20" s="77">
        <v>1.353</v>
      </c>
      <c r="Q20" s="77">
        <v>1.046</v>
      </c>
      <c r="R20" s="77">
        <v>1.3580000000000001</v>
      </c>
      <c r="S20" s="77">
        <v>4.1929999999999996</v>
      </c>
      <c r="T20" s="77">
        <v>1.4470000000000001</v>
      </c>
      <c r="U20" s="77">
        <v>0.66500000000000004</v>
      </c>
      <c r="V20" s="77">
        <v>0.89900000000000002</v>
      </c>
      <c r="W20" s="77">
        <v>0.97</v>
      </c>
      <c r="X20" s="77">
        <v>1.0750000000000002</v>
      </c>
      <c r="Y20" s="77">
        <v>3.8489999999999998</v>
      </c>
      <c r="Z20" s="78"/>
      <c r="AA20" s="79">
        <f t="shared" si="2"/>
        <v>87.000000000000014</v>
      </c>
    </row>
    <row r="21" spans="1:27" ht="24.95" customHeight="1" x14ac:dyDescent="0.2">
      <c r="A21" s="75" t="s">
        <v>16</v>
      </c>
      <c r="B21" s="80">
        <v>12.207000000000001</v>
      </c>
      <c r="C21" s="81">
        <v>2.9529999999999998</v>
      </c>
      <c r="D21" s="81">
        <v>31.439999999999998</v>
      </c>
      <c r="E21" s="81">
        <v>33.871000000000002</v>
      </c>
      <c r="F21" s="81">
        <v>35.319000000000003</v>
      </c>
      <c r="G21" s="81">
        <v>36.53</v>
      </c>
      <c r="H21" s="81">
        <v>31.184999999999999</v>
      </c>
      <c r="I21" s="81">
        <v>58.156999999999996</v>
      </c>
      <c r="J21" s="81">
        <v>3.4849999999999999</v>
      </c>
      <c r="K21" s="81">
        <v>55.179000000000002</v>
      </c>
      <c r="L21" s="81">
        <v>13.289000000000001</v>
      </c>
      <c r="M21" s="81">
        <v>11.946999999999999</v>
      </c>
      <c r="N21" s="81">
        <v>13.491999999999999</v>
      </c>
      <c r="O21" s="81">
        <v>11.302</v>
      </c>
      <c r="P21" s="81">
        <v>10.702999999999999</v>
      </c>
      <c r="Q21" s="81">
        <v>41.234000000000002</v>
      </c>
      <c r="R21" s="81">
        <v>46.769999999999996</v>
      </c>
      <c r="S21" s="81">
        <v>57.013000000000005</v>
      </c>
      <c r="T21" s="81">
        <v>50.741999999999997</v>
      </c>
      <c r="U21" s="81">
        <v>41.460999999999999</v>
      </c>
      <c r="V21" s="81">
        <v>25.794999999999998</v>
      </c>
      <c r="W21" s="81">
        <v>40.597000000000001</v>
      </c>
      <c r="X21" s="81">
        <v>43.314999999999998</v>
      </c>
      <c r="Y21" s="81">
        <v>59.839999999999996</v>
      </c>
      <c r="Z21" s="78"/>
      <c r="AA21" s="79">
        <f t="shared" si="2"/>
        <v>767.82599999999991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15.449000000000002</v>
      </c>
      <c r="C26" s="88">
        <f t="shared" ref="C26:Z26" si="3">IF(LEN(C$2)&gt;0,SUM(C19:C25),"")</f>
        <v>5.9039999999999999</v>
      </c>
      <c r="D26" s="88">
        <f t="shared" si="3"/>
        <v>34.699999999999996</v>
      </c>
      <c r="E26" s="88">
        <f t="shared" si="3"/>
        <v>39.788000000000004</v>
      </c>
      <c r="F26" s="88">
        <f t="shared" si="3"/>
        <v>36.698</v>
      </c>
      <c r="G26" s="88">
        <f t="shared" si="3"/>
        <v>39.544000000000004</v>
      </c>
      <c r="H26" s="88">
        <f t="shared" si="3"/>
        <v>32.283999999999999</v>
      </c>
      <c r="I26" s="88">
        <f t="shared" si="3"/>
        <v>64.828999999999994</v>
      </c>
      <c r="J26" s="88">
        <f t="shared" si="3"/>
        <v>5.5909999999999993</v>
      </c>
      <c r="K26" s="88">
        <f t="shared" si="3"/>
        <v>59.597000000000001</v>
      </c>
      <c r="L26" s="88">
        <f t="shared" si="3"/>
        <v>15.469000000000001</v>
      </c>
      <c r="M26" s="88">
        <f t="shared" si="3"/>
        <v>13.728999999999999</v>
      </c>
      <c r="N26" s="88">
        <f t="shared" si="3"/>
        <v>35.202999999999996</v>
      </c>
      <c r="O26" s="88">
        <f t="shared" si="3"/>
        <v>33.015999999999998</v>
      </c>
      <c r="P26" s="88">
        <f t="shared" si="3"/>
        <v>12.055999999999999</v>
      </c>
      <c r="Q26" s="88">
        <f t="shared" si="3"/>
        <v>42.28</v>
      </c>
      <c r="R26" s="88">
        <f t="shared" si="3"/>
        <v>48.127999999999993</v>
      </c>
      <c r="S26" s="88">
        <f t="shared" si="3"/>
        <v>61.206000000000003</v>
      </c>
      <c r="T26" s="88">
        <f t="shared" si="3"/>
        <v>52.189</v>
      </c>
      <c r="U26" s="88">
        <f t="shared" si="3"/>
        <v>42.125999999999998</v>
      </c>
      <c r="V26" s="88">
        <f t="shared" si="3"/>
        <v>26.693999999999999</v>
      </c>
      <c r="W26" s="88">
        <f t="shared" si="3"/>
        <v>41.567</v>
      </c>
      <c r="X26" s="88">
        <f t="shared" si="3"/>
        <v>44.39</v>
      </c>
      <c r="Y26" s="88">
        <f t="shared" si="3"/>
        <v>63.688999999999993</v>
      </c>
      <c r="Z26" s="89" t="str">
        <f t="shared" si="3"/>
        <v/>
      </c>
      <c r="AA26" s="90">
        <f>SUM(AA19:AA25)</f>
        <v>866.12599999999998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43.204000000000001</v>
      </c>
      <c r="C30" s="77">
        <v>49.862000000000002</v>
      </c>
      <c r="D30" s="77">
        <v>97.224000000000004</v>
      </c>
      <c r="E30" s="77">
        <v>99.793999999999997</v>
      </c>
      <c r="F30" s="77">
        <v>97.155000000000001</v>
      </c>
      <c r="G30" s="77">
        <v>97.075000000000003</v>
      </c>
      <c r="H30" s="77">
        <v>48.988999999999997</v>
      </c>
      <c r="I30" s="77">
        <v>86.546000000000006</v>
      </c>
      <c r="J30" s="77">
        <v>11.64</v>
      </c>
      <c r="K30" s="77">
        <v>126.816</v>
      </c>
      <c r="L30" s="77">
        <v>33.079000000000001</v>
      </c>
      <c r="M30" s="77">
        <v>27.786999999999999</v>
      </c>
      <c r="N30" s="77">
        <v>49.331000000000003</v>
      </c>
      <c r="O30" s="77">
        <v>38.606999999999999</v>
      </c>
      <c r="P30" s="77">
        <v>25.026</v>
      </c>
      <c r="Q30" s="77">
        <v>69.019000000000005</v>
      </c>
      <c r="R30" s="77">
        <v>67.793999999999997</v>
      </c>
      <c r="S30" s="77">
        <v>74.376999999999995</v>
      </c>
      <c r="T30" s="77">
        <v>80.135999999999996</v>
      </c>
      <c r="U30" s="77">
        <v>68.957999999999998</v>
      </c>
      <c r="V30" s="77">
        <v>50.83</v>
      </c>
      <c r="W30" s="77">
        <v>65.67</v>
      </c>
      <c r="X30" s="77">
        <v>68.756</v>
      </c>
      <c r="Y30" s="77">
        <v>92.850999999999999</v>
      </c>
      <c r="Z30" s="78"/>
      <c r="AA30" s="79">
        <f>SUM(B30:Z30)</f>
        <v>1570.5260000000003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43.204000000000001</v>
      </c>
      <c r="C32" s="62">
        <f t="shared" ref="C32:Z32" si="4">IF(LEN(C$2)&gt;0,SUM(C29:C31),"")</f>
        <v>49.862000000000002</v>
      </c>
      <c r="D32" s="62">
        <f t="shared" si="4"/>
        <v>97.224000000000004</v>
      </c>
      <c r="E32" s="62">
        <f t="shared" si="4"/>
        <v>99.793999999999997</v>
      </c>
      <c r="F32" s="62">
        <f t="shared" si="4"/>
        <v>97.155000000000001</v>
      </c>
      <c r="G32" s="62">
        <f t="shared" si="4"/>
        <v>97.075000000000003</v>
      </c>
      <c r="H32" s="62">
        <f t="shared" si="4"/>
        <v>48.988999999999997</v>
      </c>
      <c r="I32" s="62">
        <f t="shared" si="4"/>
        <v>86.546000000000006</v>
      </c>
      <c r="J32" s="62">
        <f t="shared" si="4"/>
        <v>11.64</v>
      </c>
      <c r="K32" s="62">
        <f t="shared" si="4"/>
        <v>126.816</v>
      </c>
      <c r="L32" s="62">
        <f t="shared" si="4"/>
        <v>33.079000000000001</v>
      </c>
      <c r="M32" s="62">
        <f t="shared" si="4"/>
        <v>27.786999999999999</v>
      </c>
      <c r="N32" s="62">
        <f t="shared" si="4"/>
        <v>49.331000000000003</v>
      </c>
      <c r="O32" s="62">
        <f t="shared" si="4"/>
        <v>38.606999999999999</v>
      </c>
      <c r="P32" s="62">
        <f t="shared" si="4"/>
        <v>25.026</v>
      </c>
      <c r="Q32" s="62">
        <f t="shared" si="4"/>
        <v>69.019000000000005</v>
      </c>
      <c r="R32" s="62">
        <f t="shared" si="4"/>
        <v>67.793999999999997</v>
      </c>
      <c r="S32" s="62">
        <f t="shared" si="4"/>
        <v>74.376999999999995</v>
      </c>
      <c r="T32" s="62">
        <f t="shared" si="4"/>
        <v>80.135999999999996</v>
      </c>
      <c r="U32" s="62">
        <f t="shared" si="4"/>
        <v>68.957999999999998</v>
      </c>
      <c r="V32" s="62">
        <f t="shared" si="4"/>
        <v>50.83</v>
      </c>
      <c r="W32" s="62">
        <f t="shared" si="4"/>
        <v>65.67</v>
      </c>
      <c r="X32" s="62">
        <f t="shared" si="4"/>
        <v>68.756</v>
      </c>
      <c r="Y32" s="62">
        <f t="shared" si="4"/>
        <v>92.850999999999999</v>
      </c>
      <c r="Z32" s="63" t="str">
        <f t="shared" si="4"/>
        <v/>
      </c>
      <c r="AA32" s="64">
        <f>SUM(AA29:AA31)</f>
        <v>1570.5260000000003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263.2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263.2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263.2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263.2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263.2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263.2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263.2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263.2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43.204000000000001</v>
      </c>
      <c r="C52" s="88">
        <f t="shared" ref="C52:Z52" si="10">IF(LEN(C$2)&gt;0,SUM(C10:C15)+C26+C40,"")</f>
        <v>49.861999999999995</v>
      </c>
      <c r="D52" s="88">
        <f t="shared" si="10"/>
        <v>97.22399999999999</v>
      </c>
      <c r="E52" s="88">
        <f t="shared" si="10"/>
        <v>99.794000000000011</v>
      </c>
      <c r="F52" s="88">
        <f t="shared" si="10"/>
        <v>97.155000000000001</v>
      </c>
      <c r="G52" s="88">
        <f t="shared" si="10"/>
        <v>97.075000000000003</v>
      </c>
      <c r="H52" s="88">
        <f t="shared" si="10"/>
        <v>48.988999999999997</v>
      </c>
      <c r="I52" s="88">
        <f t="shared" si="10"/>
        <v>86.545999999999992</v>
      </c>
      <c r="J52" s="88">
        <f t="shared" si="10"/>
        <v>274.83999999999997</v>
      </c>
      <c r="K52" s="88">
        <f t="shared" si="10"/>
        <v>126.816</v>
      </c>
      <c r="L52" s="88">
        <f t="shared" si="10"/>
        <v>33.079000000000001</v>
      </c>
      <c r="M52" s="88">
        <f t="shared" si="10"/>
        <v>27.786999999999999</v>
      </c>
      <c r="N52" s="88">
        <f t="shared" si="10"/>
        <v>49.330999999999996</v>
      </c>
      <c r="O52" s="88">
        <f t="shared" si="10"/>
        <v>38.606999999999999</v>
      </c>
      <c r="P52" s="88">
        <f t="shared" si="10"/>
        <v>25.026</v>
      </c>
      <c r="Q52" s="88">
        <f t="shared" si="10"/>
        <v>69.019000000000005</v>
      </c>
      <c r="R52" s="88">
        <f t="shared" si="10"/>
        <v>67.793999999999997</v>
      </c>
      <c r="S52" s="88">
        <f t="shared" si="10"/>
        <v>74.37700000000001</v>
      </c>
      <c r="T52" s="88">
        <f t="shared" si="10"/>
        <v>80.135999999999996</v>
      </c>
      <c r="U52" s="88">
        <f t="shared" si="10"/>
        <v>68.957999999999998</v>
      </c>
      <c r="V52" s="88">
        <f t="shared" si="10"/>
        <v>50.83</v>
      </c>
      <c r="W52" s="88">
        <f t="shared" si="10"/>
        <v>65.67</v>
      </c>
      <c r="X52" s="88">
        <f t="shared" si="10"/>
        <v>68.756</v>
      </c>
      <c r="Y52" s="88">
        <f t="shared" si="10"/>
        <v>92.850999999999999</v>
      </c>
      <c r="Z52" s="89" t="str">
        <f t="shared" si="10"/>
        <v/>
      </c>
      <c r="AA52" s="104">
        <f>SUM(B52:Z52)</f>
        <v>1833.7260000000001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263.2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-43.3</v>
      </c>
      <c r="Z4" s="19"/>
      <c r="AA4" s="111">
        <f>SUM(B4:Z4)</f>
        <v>219.89999999999998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136.09</v>
      </c>
      <c r="C7" s="117">
        <v>131.6</v>
      </c>
      <c r="D7" s="117">
        <v>118.53</v>
      </c>
      <c r="E7" s="117">
        <v>116.22</v>
      </c>
      <c r="F7" s="117">
        <v>116.89</v>
      </c>
      <c r="G7" s="117">
        <v>117.36</v>
      </c>
      <c r="H7" s="117">
        <v>130.55000000000001</v>
      </c>
      <c r="I7" s="117">
        <v>143.09</v>
      </c>
      <c r="J7" s="117">
        <v>152.52000000000001</v>
      </c>
      <c r="K7" s="117">
        <v>133.56</v>
      </c>
      <c r="L7" s="117">
        <v>119.16</v>
      </c>
      <c r="M7" s="117">
        <v>115.5</v>
      </c>
      <c r="N7" s="117">
        <v>112.89</v>
      </c>
      <c r="O7" s="117">
        <v>110.51</v>
      </c>
      <c r="P7" s="117">
        <v>116.7</v>
      </c>
      <c r="Q7" s="117">
        <v>126</v>
      </c>
      <c r="R7" s="117">
        <v>154.53</v>
      </c>
      <c r="S7" s="117">
        <v>174.2</v>
      </c>
      <c r="T7" s="117">
        <v>173.81</v>
      </c>
      <c r="U7" s="117">
        <v>177.31</v>
      </c>
      <c r="V7" s="117">
        <v>178.86</v>
      </c>
      <c r="W7" s="117">
        <v>159.03</v>
      </c>
      <c r="X7" s="117">
        <v>142.59</v>
      </c>
      <c r="Y7" s="117">
        <v>130.56</v>
      </c>
      <c r="Z7" s="118"/>
      <c r="AA7" s="119">
        <f>IF(SUM(B7:Z7)&lt;&gt;0,AVERAGEIF(B7:Z7,"&lt;&gt;"""),"")</f>
        <v>137.00250000000003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43.3</v>
      </c>
      <c r="Z15" s="131"/>
      <c r="AA15" s="132">
        <f t="shared" si="0"/>
        <v>43.3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43.3</v>
      </c>
      <c r="Z16" s="136" t="str">
        <f t="shared" si="1"/>
        <v/>
      </c>
      <c r="AA16" s="90">
        <f t="shared" si="0"/>
        <v>43.3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263.2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263.2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263.2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263.2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2025-02-14T14:31:53Z</dcterms:created>
  <dcterms:modified xsi:type="dcterms:W3CDTF">2025-02-14T14:31:55Z</dcterms:modified>
</cp:coreProperties>
</file>