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<sst xmlns="http://schemas.openxmlformats.org/spreadsheetml/2006/main" count="119" uniqueCount="54">
  <si>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29/01/2025 16:34:33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</si>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</sst>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BF9-4B63-B01F-EA0D0258617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8">
                  <c:v>20</c:v>
                </c:pt>
                <c:pt idx="9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F9-4B63-B01F-EA0D0258617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BF9-4B63-B01F-EA0D0258617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9.3439999999999994</c:v>
                </c:pt>
                <c:pt idx="2">
                  <c:v>8.7059999999999995</c:v>
                </c:pt>
                <c:pt idx="3">
                  <c:v>10</c:v>
                </c:pt>
                <c:pt idx="4">
                  <c:v>3.6339999999999999</c:v>
                </c:pt>
                <c:pt idx="5">
                  <c:v>3.028</c:v>
                </c:pt>
                <c:pt idx="8">
                  <c:v>0.49</c:v>
                </c:pt>
                <c:pt idx="10">
                  <c:v>13.884</c:v>
                </c:pt>
                <c:pt idx="11">
                  <c:v>7.3709999999999996</c:v>
                </c:pt>
                <c:pt idx="12">
                  <c:v>9.081999999999999</c:v>
                </c:pt>
                <c:pt idx="13">
                  <c:v>9.3919999999999995</c:v>
                </c:pt>
                <c:pt idx="14">
                  <c:v>2.2200000000000002</c:v>
                </c:pt>
                <c:pt idx="15">
                  <c:v>6.8889999999999993</c:v>
                </c:pt>
                <c:pt idx="16">
                  <c:v>2.6799999999999997</c:v>
                </c:pt>
                <c:pt idx="17">
                  <c:v>3.2109999999999999</c:v>
                </c:pt>
                <c:pt idx="18">
                  <c:v>1.46</c:v>
                </c:pt>
                <c:pt idx="19">
                  <c:v>0.76</c:v>
                </c:pt>
                <c:pt idx="21">
                  <c:v>0.48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F9-4B63-B01F-EA0D0258617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BF9-4B63-B01F-EA0D0258617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BF9-4B63-B01F-EA0D0258617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BF9-4B63-B01F-EA0D0258617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10.058999999999999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BF9-4B63-B01F-EA0D0258617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BF9-4B63-B01F-EA0D0258617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127.52500000000001</c:v>
                </c:pt>
                <c:pt idx="7">
                  <c:v>113.035</c:v>
                </c:pt>
                <c:pt idx="8">
                  <c:v>82.784999999999997</c:v>
                </c:pt>
                <c:pt idx="9">
                  <c:v>92.38</c:v>
                </c:pt>
                <c:pt idx="10">
                  <c:v>115.4</c:v>
                </c:pt>
                <c:pt idx="11">
                  <c:v>108.399</c:v>
                </c:pt>
                <c:pt idx="12">
                  <c:v>101.14699999999999</c:v>
                </c:pt>
                <c:pt idx="13">
                  <c:v>104.047</c:v>
                </c:pt>
                <c:pt idx="14">
                  <c:v>104.471</c:v>
                </c:pt>
                <c:pt idx="15">
                  <c:v>104.721</c:v>
                </c:pt>
                <c:pt idx="16">
                  <c:v>88.119</c:v>
                </c:pt>
                <c:pt idx="17">
                  <c:v>76.004999999999995</c:v>
                </c:pt>
                <c:pt idx="18">
                  <c:v>79.72</c:v>
                </c:pt>
                <c:pt idx="19">
                  <c:v>81.123999999999995</c:v>
                </c:pt>
                <c:pt idx="20">
                  <c:v>99.462000000000003</c:v>
                </c:pt>
                <c:pt idx="21">
                  <c:v>72.102000000000004</c:v>
                </c:pt>
                <c:pt idx="22">
                  <c:v>74.454000000000008</c:v>
                </c:pt>
                <c:pt idx="23">
                  <c:v>79.513999999999996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BF9-4B63-B01F-EA0D0258617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20.5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BF9-4B63-B01F-EA0D0258617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11.77</c:v>
                </c:pt>
                <c:pt idx="1">
                  <c:v>4.9470000000000001</c:v>
                </c:pt>
                <c:pt idx="2">
                  <c:v>6.7959999999999994</c:v>
                </c:pt>
                <c:pt idx="3">
                  <c:v>11.164999999999999</c:v>
                </c:pt>
                <c:pt idx="4">
                  <c:v>7.2229999999999999</c:v>
                </c:pt>
                <c:pt idx="5">
                  <c:v>7.7549999999999999</c:v>
                </c:pt>
                <c:pt idx="6">
                  <c:v>0.69</c:v>
                </c:pt>
                <c:pt idx="7">
                  <c:v>0.49099999999999999</c:v>
                </c:pt>
                <c:pt idx="8">
                  <c:v>0.89100000000000001</c:v>
                </c:pt>
                <c:pt idx="9">
                  <c:v>7.1109999999999998</c:v>
                </c:pt>
                <c:pt idx="10">
                  <c:v>24.987000000000002</c:v>
                </c:pt>
                <c:pt idx="11">
                  <c:v>7.867</c:v>
                </c:pt>
                <c:pt idx="12">
                  <c:v>20.847999999999999</c:v>
                </c:pt>
                <c:pt idx="13">
                  <c:v>18.963000000000001</c:v>
                </c:pt>
                <c:pt idx="14">
                  <c:v>9.0999999999999998E-2</c:v>
                </c:pt>
                <c:pt idx="15">
                  <c:v>12.078999999999999</c:v>
                </c:pt>
                <c:pt idx="16">
                  <c:v>0.626</c:v>
                </c:pt>
                <c:pt idx="17">
                  <c:v>25.259</c:v>
                </c:pt>
                <c:pt idx="18">
                  <c:v>6.5329999999999995</c:v>
                </c:pt>
                <c:pt idx="19">
                  <c:v>0.753</c:v>
                </c:pt>
                <c:pt idx="20">
                  <c:v>0.66600000000000004</c:v>
                </c:pt>
                <c:pt idx="21">
                  <c:v>0.78</c:v>
                </c:pt>
                <c:pt idx="22">
                  <c:v>0.82799999999999996</c:v>
                </c:pt>
                <c:pt idx="23">
                  <c:v>2.0469999999999997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BF9-4B63-B01F-EA0D0258617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BF9-4B63-B01F-EA0D0258617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BF9-4B63-B01F-EA0D02586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108.09</c:v>
                </c:pt>
                <c:pt idx="1">
                  <c:v>101.39</c:v>
                </c:pt>
                <c:pt idx="2">
                  <c:v>99.48</c:v>
                </c:pt>
                <c:pt idx="3">
                  <c:v>105</c:v>
                </c:pt>
                <c:pt idx="4">
                  <c:v>100.37</c:v>
                </c:pt>
                <c:pt idx="5">
                  <c:v>113.46</c:v>
                </c:pt>
                <c:pt idx="6">
                  <c:v>136.35</c:v>
                </c:pt>
                <c:pt idx="7">
                  <c:v>151.44</c:v>
                </c:pt>
                <c:pt idx="8">
                  <c:v>157</c:v>
                </c:pt>
                <c:pt idx="9">
                  <c:v>144.69</c:v>
                </c:pt>
                <c:pt idx="10">
                  <c:v>112.01</c:v>
                </c:pt>
                <c:pt idx="11">
                  <c:v>105.96</c:v>
                </c:pt>
                <c:pt idx="12">
                  <c:v>113.62</c:v>
                </c:pt>
                <c:pt idx="13">
                  <c:v>114.06</c:v>
                </c:pt>
                <c:pt idx="14">
                  <c:v>125.86</c:v>
                </c:pt>
                <c:pt idx="15">
                  <c:v>154.16</c:v>
                </c:pt>
                <c:pt idx="16">
                  <c:v>157.47</c:v>
                </c:pt>
                <c:pt idx="17">
                  <c:v>177</c:v>
                </c:pt>
                <c:pt idx="18">
                  <c:v>173.62</c:v>
                </c:pt>
                <c:pt idx="19">
                  <c:v>155.88999999999999</c:v>
                </c:pt>
                <c:pt idx="20">
                  <c:v>144.12</c:v>
                </c:pt>
                <c:pt idx="21">
                  <c:v>130.13999999999999</c:v>
                </c:pt>
                <c:pt idx="22">
                  <c:v>124.22</c:v>
                </c:pt>
                <c:pt idx="23">
                  <c:v>118.2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BF9-4B63-B01F-EA0D02586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FCE-4E3C-A275-7278274B1EC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FCE-4E3C-A275-7278274B1EC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0.84199999999999997</c:v>
                </c:pt>
                <c:pt idx="1">
                  <c:v>2.5229999999999997</c:v>
                </c:pt>
                <c:pt idx="2">
                  <c:v>2.4279999999999999</c:v>
                </c:pt>
                <c:pt idx="3">
                  <c:v>2.5150000000000001</c:v>
                </c:pt>
                <c:pt idx="4">
                  <c:v>2.5339999999999998</c:v>
                </c:pt>
                <c:pt idx="5">
                  <c:v>2.79</c:v>
                </c:pt>
                <c:pt idx="6">
                  <c:v>11.956</c:v>
                </c:pt>
                <c:pt idx="7">
                  <c:v>11.47</c:v>
                </c:pt>
                <c:pt idx="8">
                  <c:v>10.741999999999999</c:v>
                </c:pt>
                <c:pt idx="9">
                  <c:v>40.346000000000004</c:v>
                </c:pt>
                <c:pt idx="10">
                  <c:v>34.142999999999994</c:v>
                </c:pt>
                <c:pt idx="11">
                  <c:v>3.7930000000000001</c:v>
                </c:pt>
                <c:pt idx="12">
                  <c:v>13.745999999999999</c:v>
                </c:pt>
                <c:pt idx="13">
                  <c:v>13.696</c:v>
                </c:pt>
                <c:pt idx="14">
                  <c:v>18.651999999999997</c:v>
                </c:pt>
                <c:pt idx="15">
                  <c:v>23.383000000000003</c:v>
                </c:pt>
                <c:pt idx="16">
                  <c:v>28.904000000000003</c:v>
                </c:pt>
                <c:pt idx="17">
                  <c:v>10.766999999999999</c:v>
                </c:pt>
                <c:pt idx="18">
                  <c:v>10.776999999999999</c:v>
                </c:pt>
                <c:pt idx="19">
                  <c:v>26.352</c:v>
                </c:pt>
                <c:pt idx="20">
                  <c:v>17.373000000000001</c:v>
                </c:pt>
                <c:pt idx="21">
                  <c:v>17.466999999999999</c:v>
                </c:pt>
                <c:pt idx="22">
                  <c:v>16.747</c:v>
                </c:pt>
                <c:pt idx="23">
                  <c:v>26.727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CE-4E3C-A275-7278274B1EC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6.04</c:v>
                </c:pt>
                <c:pt idx="1">
                  <c:v>4.4689999999999994</c:v>
                </c:pt>
                <c:pt idx="2">
                  <c:v>4.3849999999999998</c:v>
                </c:pt>
                <c:pt idx="3">
                  <c:v>4.3099999999999996</c:v>
                </c:pt>
                <c:pt idx="4">
                  <c:v>4.4019999999999992</c:v>
                </c:pt>
                <c:pt idx="5">
                  <c:v>2.2440000000000002</c:v>
                </c:pt>
                <c:pt idx="6">
                  <c:v>57.617000000000004</c:v>
                </c:pt>
                <c:pt idx="7">
                  <c:v>59.724000000000004</c:v>
                </c:pt>
                <c:pt idx="8">
                  <c:v>48.226999999999997</c:v>
                </c:pt>
                <c:pt idx="9">
                  <c:v>34.15</c:v>
                </c:pt>
                <c:pt idx="10">
                  <c:v>11.538</c:v>
                </c:pt>
                <c:pt idx="11">
                  <c:v>18.904</c:v>
                </c:pt>
                <c:pt idx="12">
                  <c:v>8.1820000000000004</c:v>
                </c:pt>
                <c:pt idx="13">
                  <c:v>8.3990000000000009</c:v>
                </c:pt>
                <c:pt idx="14">
                  <c:v>45.688999999999993</c:v>
                </c:pt>
                <c:pt idx="15">
                  <c:v>6.9610000000000003</c:v>
                </c:pt>
                <c:pt idx="16">
                  <c:v>40.548999999999999</c:v>
                </c:pt>
                <c:pt idx="17">
                  <c:v>17.497</c:v>
                </c:pt>
                <c:pt idx="18">
                  <c:v>1.0390000000000001</c:v>
                </c:pt>
                <c:pt idx="19">
                  <c:v>47.756</c:v>
                </c:pt>
                <c:pt idx="20">
                  <c:v>53.118000000000002</c:v>
                </c:pt>
                <c:pt idx="21">
                  <c:v>45.313000000000002</c:v>
                </c:pt>
                <c:pt idx="22">
                  <c:v>39.76</c:v>
                </c:pt>
                <c:pt idx="23">
                  <c:v>34.355000000000004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CE-4E3C-A275-7278274B1EC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FCE-4E3C-A275-7278274B1EC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FCE-4E3C-A275-7278274B1EC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3">
                  <c:v>7.7510000000000003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CE-4E3C-A275-7278274B1EC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FCE-4E3C-A275-7278274B1EC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FCE-4E3C-A275-7278274B1EC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81.730999999999995</c:v>
                </c:pt>
                <c:pt idx="11">
                  <c:v>82.554000000000002</c:v>
                </c:pt>
                <c:pt idx="12">
                  <c:v>97</c:v>
                </c:pt>
                <c:pt idx="1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FCE-4E3C-A275-7278274B1EC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36.6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92</c:v>
                </c:pt>
                <c:pt idx="16">
                  <c:v>7.4</c:v>
                </c:pt>
                <c:pt idx="17">
                  <c:v>76.2</c:v>
                </c:pt>
                <c:pt idx="18">
                  <c:v>75.900000000000006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FCE-4E3C-A275-7278274B1EC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4.8879999999999999</c:v>
                </c:pt>
                <c:pt idx="1">
                  <c:v>7.2990000000000004</c:v>
                </c:pt>
                <c:pt idx="2">
                  <c:v>8.6890000000000001</c:v>
                </c:pt>
                <c:pt idx="3">
                  <c:v>6.5890000000000004</c:v>
                </c:pt>
                <c:pt idx="4">
                  <c:v>3.9209999999999998</c:v>
                </c:pt>
                <c:pt idx="5">
                  <c:v>5.7489999999999997</c:v>
                </c:pt>
                <c:pt idx="6">
                  <c:v>22.042000000000002</c:v>
                </c:pt>
                <c:pt idx="7">
                  <c:v>42.332000000000008</c:v>
                </c:pt>
                <c:pt idx="8">
                  <c:v>45.19700000000001</c:v>
                </c:pt>
                <c:pt idx="9">
                  <c:v>44.994999999999997</c:v>
                </c:pt>
                <c:pt idx="10">
                  <c:v>26.859000000000002</c:v>
                </c:pt>
                <c:pt idx="11">
                  <c:v>18.385999999999999</c:v>
                </c:pt>
                <c:pt idx="12">
                  <c:v>12.148999999999999</c:v>
                </c:pt>
                <c:pt idx="13">
                  <c:v>13.307</c:v>
                </c:pt>
                <c:pt idx="14">
                  <c:v>42.441000000000003</c:v>
                </c:pt>
                <c:pt idx="15">
                  <c:v>1.3109999999999999</c:v>
                </c:pt>
                <c:pt idx="16">
                  <c:v>14.558</c:v>
                </c:pt>
                <c:pt idx="19">
                  <c:v>29.029999999999998</c:v>
                </c:pt>
                <c:pt idx="20">
                  <c:v>29.637000000000004</c:v>
                </c:pt>
                <c:pt idx="21">
                  <c:v>20.641000000000002</c:v>
                </c:pt>
                <c:pt idx="22">
                  <c:v>18.774999999999999</c:v>
                </c:pt>
                <c:pt idx="23">
                  <c:v>20.478999999999999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FCE-4E3C-A275-7278274B1EC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FCE-4E3C-A275-7278274B1EC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FCE-4E3C-A275-7278274B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108.09</c:v>
                </c:pt>
                <c:pt idx="1">
                  <c:v>101.39</c:v>
                </c:pt>
                <c:pt idx="2">
                  <c:v>99.48</c:v>
                </c:pt>
                <c:pt idx="3">
                  <c:v>105</c:v>
                </c:pt>
                <c:pt idx="4">
                  <c:v>100.37</c:v>
                </c:pt>
                <c:pt idx="5">
                  <c:v>113.46</c:v>
                </c:pt>
                <c:pt idx="6">
                  <c:v>136.35</c:v>
                </c:pt>
                <c:pt idx="7">
                  <c:v>151.44</c:v>
                </c:pt>
                <c:pt idx="8">
                  <c:v>157</c:v>
                </c:pt>
                <c:pt idx="9">
                  <c:v>144.69</c:v>
                </c:pt>
                <c:pt idx="10">
                  <c:v>112.01</c:v>
                </c:pt>
                <c:pt idx="11">
                  <c:v>105.96</c:v>
                </c:pt>
                <c:pt idx="12">
                  <c:v>113.62</c:v>
                </c:pt>
                <c:pt idx="13">
                  <c:v>114.06</c:v>
                </c:pt>
                <c:pt idx="14">
                  <c:v>125.86</c:v>
                </c:pt>
                <c:pt idx="15">
                  <c:v>154.16</c:v>
                </c:pt>
                <c:pt idx="16">
                  <c:v>157.47</c:v>
                </c:pt>
                <c:pt idx="17">
                  <c:v>177</c:v>
                </c:pt>
                <c:pt idx="18">
                  <c:v>173.62</c:v>
                </c:pt>
                <c:pt idx="19">
                  <c:v>155.88999999999999</c:v>
                </c:pt>
                <c:pt idx="20">
                  <c:v>144.12</c:v>
                </c:pt>
                <c:pt idx="21">
                  <c:v>130.13999999999999</c:v>
                </c:pt>
                <c:pt idx="22">
                  <c:v>124.22</c:v>
                </c:pt>
                <c:pt idx="23">
                  <c:v>118.2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FCE-4E3C-A275-7278274B1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11.77</v>
      </c>
      <c r="C4" s="18">
        <v>14.291</v>
      </c>
      <c r="D4" s="18">
        <v>15.501999999999999</v>
      </c>
      <c r="E4" s="18">
        <v>21.164999999999999</v>
      </c>
      <c r="F4" s="18">
        <v>10.856999999999999</v>
      </c>
      <c r="G4" s="18">
        <v>10.782999999999999</v>
      </c>
      <c r="H4" s="18">
        <v>128.215</v>
      </c>
      <c r="I4" s="18">
        <v>113.526</v>
      </c>
      <c r="J4" s="18">
        <v>104.166</v>
      </c>
      <c r="K4" s="18">
        <v>119.491</v>
      </c>
      <c r="L4" s="18">
        <v>154.27099999999999</v>
      </c>
      <c r="M4" s="18">
        <v>123.637</v>
      </c>
      <c r="N4" s="18">
        <v>131.077</v>
      </c>
      <c r="O4" s="18">
        <v>132.40200000000002</v>
      </c>
      <c r="P4" s="18">
        <v>106.782</v>
      </c>
      <c r="Q4" s="18">
        <v>123.68899999999999</v>
      </c>
      <c r="R4" s="18">
        <v>91.424999999999997</v>
      </c>
      <c r="S4" s="18">
        <v>104.47499999999999</v>
      </c>
      <c r="T4" s="18">
        <v>87.712999999999994</v>
      </c>
      <c r="U4" s="18">
        <v>103.137</v>
      </c>
      <c r="V4" s="18">
        <v>100.128</v>
      </c>
      <c r="W4" s="18">
        <v>83.420999999999992</v>
      </c>
      <c r="X4" s="18">
        <v>75.281999999999996</v>
      </c>
      <c r="Y4" s="18">
        <v>81.560999999999993</v>
      </c>
      <c r="Z4" s="19"/>
      <c r="AA4" s="20">
        <f>SUM(B4:Z4)</f>
        <v>2048.7659999999996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108.09</v>
      </c>
      <c r="C7" s="28">
        <v>101.39</v>
      </c>
      <c r="D7" s="28">
        <v>99.48</v>
      </c>
      <c r="E7" s="28">
        <v>105</v>
      </c>
      <c r="F7" s="28">
        <v>100.37</v>
      </c>
      <c r="G7" s="28">
        <v>113.46</v>
      </c>
      <c r="H7" s="28">
        <v>136.35</v>
      </c>
      <c r="I7" s="28">
        <v>151.44</v>
      </c>
      <c r="J7" s="28">
        <v>157</v>
      </c>
      <c r="K7" s="28">
        <v>144.69</v>
      </c>
      <c r="L7" s="28">
        <v>112.01</v>
      </c>
      <c r="M7" s="28">
        <v>105.96</v>
      </c>
      <c r="N7" s="28">
        <v>113.62</v>
      </c>
      <c r="O7" s="28">
        <v>114.06</v>
      </c>
      <c r="P7" s="28">
        <v>125.86</v>
      </c>
      <c r="Q7" s="28">
        <v>154.16</v>
      </c>
      <c r="R7" s="28">
        <v>157.47</v>
      </c>
      <c r="S7" s="28">
        <v>177</v>
      </c>
      <c r="T7" s="28">
        <v>173.62</v>
      </c>
      <c r="U7" s="28">
        <v>155.88999999999999</v>
      </c>
      <c r="V7" s="28">
        <v>144.12</v>
      </c>
      <c r="W7" s="28">
        <v>130.13999999999999</v>
      </c>
      <c r="X7" s="28">
        <v>124.22</v>
      </c>
      <c r="Y7" s="28">
        <v>118.2</v>
      </c>
      <c r="Z7" s="29"/>
      <c r="AA7" s="30">
        <f>IF(SUM(B7:Z7)&lt;&gt;0,AVERAGEIF(B7:Z7,"&lt;&gt;"""),"")</f>
        <v>130.14999999999995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10.058999999999999</v>
      </c>
      <c r="X10" s="42"/>
      <c r="Y10" s="42"/>
      <c r="Z10" s="43"/>
      <c r="AA10" s="44">
        <f t="shared" ref="AA10:AA15" si="0">SUM(B10:Z10)</f>
        <v>10.058999999999999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127.52500000000001</v>
      </c>
      <c r="I12" s="52">
        <v>113.035</v>
      </c>
      <c r="J12" s="52">
        <v>82.784999999999997</v>
      </c>
      <c r="K12" s="52">
        <v>92.38</v>
      </c>
      <c r="L12" s="52">
        <v>115.4</v>
      </c>
      <c r="M12" s="52">
        <v>108.399</v>
      </c>
      <c r="N12" s="52">
        <v>101.14699999999999</v>
      </c>
      <c r="O12" s="52">
        <v>104.047</v>
      </c>
      <c r="P12" s="52">
        <v>104.471</v>
      </c>
      <c r="Q12" s="52">
        <v>104.721</v>
      </c>
      <c r="R12" s="52">
        <v>88.119</v>
      </c>
      <c r="S12" s="52">
        <v>76.004999999999995</v>
      </c>
      <c r="T12" s="52">
        <v>79.72</v>
      </c>
      <c r="U12" s="52">
        <v>81.123999999999995</v>
      </c>
      <c r="V12" s="52">
        <v>99.462000000000003</v>
      </c>
      <c r="W12" s="52">
        <v>72.102000000000004</v>
      </c>
      <c r="X12" s="52">
        <v>74.454000000000008</v>
      </c>
      <c r="Y12" s="52">
        <v>79.513999999999996</v>
      </c>
      <c r="Z12" s="53"/>
      <c r="AA12" s="54">
        <f t="shared" si="0"/>
        <v>1704.41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11.77</v>
      </c>
      <c r="C14" s="57">
        <v>4.9470000000000001</v>
      </c>
      <c r="D14" s="57">
        <v>6.7959999999999994</v>
      </c>
      <c r="E14" s="57">
        <v>11.164999999999999</v>
      </c>
      <c r="F14" s="57">
        <v>7.2229999999999999</v>
      </c>
      <c r="G14" s="57">
        <v>7.7549999999999999</v>
      </c>
      <c r="H14" s="57">
        <v>0.69</v>
      </c>
      <c r="I14" s="57">
        <v>0.49099999999999999</v>
      </c>
      <c r="J14" s="57">
        <v>0.89100000000000001</v>
      </c>
      <c r="K14" s="57">
        <v>7.1109999999999998</v>
      </c>
      <c r="L14" s="57">
        <v>24.987000000000002</v>
      </c>
      <c r="M14" s="57">
        <v>7.867</v>
      </c>
      <c r="N14" s="57">
        <v>20.847999999999999</v>
      </c>
      <c r="O14" s="57">
        <v>18.963000000000001</v>
      </c>
      <c r="P14" s="57">
        <v>9.0999999999999998E-2</v>
      </c>
      <c r="Q14" s="57">
        <v>12.078999999999999</v>
      </c>
      <c r="R14" s="57">
        <v>0.626</v>
      </c>
      <c r="S14" s="57">
        <v>25.259</v>
      </c>
      <c r="T14" s="57">
        <v>6.5329999999999995</v>
      </c>
      <c r="U14" s="57">
        <v>0.753</v>
      </c>
      <c r="V14" s="57">
        <v>0.66600000000000004</v>
      </c>
      <c r="W14" s="57">
        <v>0.78</v>
      </c>
      <c r="X14" s="57">
        <v>0.82799999999999996</v>
      </c>
      <c r="Y14" s="57">
        <v>2.0469999999999997</v>
      </c>
      <c r="Z14" s="58"/>
      <c r="AA14" s="59">
        <f t="shared" si="0"/>
        <v>181.166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11.77</v>
      </c>
      <c r="C16" s="62">
        <f t="shared" si="1"/>
        <v>4.9470000000000001</v>
      </c>
      <c r="D16" s="62">
        <f t="shared" si="1"/>
        <v>6.7959999999999994</v>
      </c>
      <c r="E16" s="62">
        <f t="shared" si="1"/>
        <v>11.164999999999999</v>
      </c>
      <c r="F16" s="62">
        <f t="shared" si="1"/>
        <v>7.2229999999999999</v>
      </c>
      <c r="G16" s="62">
        <f t="shared" si="1"/>
        <v>7.7549999999999999</v>
      </c>
      <c r="H16" s="62">
        <f t="shared" si="1"/>
        <v>128.215</v>
      </c>
      <c r="I16" s="62">
        <f t="shared" si="1"/>
        <v>113.526</v>
      </c>
      <c r="J16" s="62">
        <f t="shared" si="1"/>
        <v>83.676000000000002</v>
      </c>
      <c r="K16" s="62">
        <f t="shared" si="1"/>
        <v>99.491</v>
      </c>
      <c r="L16" s="62">
        <f t="shared" si="1"/>
        <v>140.387</v>
      </c>
      <c r="M16" s="62">
        <f t="shared" si="1"/>
        <v>116.26600000000001</v>
      </c>
      <c r="N16" s="62">
        <f t="shared" si="1"/>
        <v>121.99499999999999</v>
      </c>
      <c r="O16" s="62">
        <f t="shared" si="1"/>
        <v>123.00999999999999</v>
      </c>
      <c r="P16" s="62">
        <f t="shared" si="1"/>
        <v>104.562</v>
      </c>
      <c r="Q16" s="62">
        <f t="shared" si="1"/>
        <v>116.8</v>
      </c>
      <c r="R16" s="62">
        <f t="shared" si="1"/>
        <v>88.745000000000005</v>
      </c>
      <c r="S16" s="62">
        <f t="shared" si="1"/>
        <v>101.264</v>
      </c>
      <c r="T16" s="62">
        <f t="shared" si="1"/>
        <v>86.253</v>
      </c>
      <c r="U16" s="62">
        <f t="shared" si="1"/>
        <v>81.876999999999995</v>
      </c>
      <c r="V16" s="62">
        <f t="shared" si="1"/>
        <v>100.128</v>
      </c>
      <c r="W16" s="62">
        <f t="shared" si="1"/>
        <v>82.941000000000003</v>
      </c>
      <c r="X16" s="62">
        <f t="shared" si="1"/>
        <v>75.282000000000011</v>
      </c>
      <c r="Y16" s="62">
        <f t="shared" si="1"/>
        <v>81.560999999999993</v>
      </c>
      <c r="Z16" s="63" t="str">
        <f t="shared" si="1"/>
        <v/>
      </c>
      <c r="AA16" s="64">
        <f>SUM(AA10:AA15)</f>
        <v>1895.635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20</v>
      </c>
      <c r="K19" s="72">
        <v>20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9.3439999999999994</v>
      </c>
      <c r="D21" s="81">
        <v>8.7059999999999995</v>
      </c>
      <c r="E21" s="81">
        <v>10</v>
      </c>
      <c r="F21" s="81">
        <v>3.6339999999999999</v>
      </c>
      <c r="G21" s="81">
        <v>3.028</v>
      </c>
      <c r="H21" s="81"/>
      <c r="I21" s="81"/>
      <c r="J21" s="81">
        <v>0.49</v>
      </c>
      <c r="K21" s="81"/>
      <c r="L21" s="81">
        <v>13.884</v>
      </c>
      <c r="M21" s="81">
        <v>7.3709999999999996</v>
      </c>
      <c r="N21" s="81">
        <v>9.081999999999999</v>
      </c>
      <c r="O21" s="81">
        <v>9.3919999999999995</v>
      </c>
      <c r="P21" s="81">
        <v>2.2200000000000002</v>
      </c>
      <c r="Q21" s="81">
        <v>6.8889999999999993</v>
      </c>
      <c r="R21" s="81">
        <v>2.6799999999999997</v>
      </c>
      <c r="S21" s="81">
        <v>3.2109999999999999</v>
      </c>
      <c r="T21" s="81">
        <v>1.46</v>
      </c>
      <c r="U21" s="81">
        <v>0.76</v>
      </c>
      <c r="V21" s="81"/>
      <c r="W21" s="81">
        <v>0.48</v>
      </c>
      <c r="X21" s="81"/>
      <c r="Y21" s="81"/>
      <c r="Z21" s="78"/>
      <c r="AA21" s="79">
        <f t="shared" si="2"/>
        <v>92.631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9.3439999999999994</v>
      </c>
      <c r="D26" s="88">
        <f t="shared" si="3"/>
        <v>8.7059999999999995</v>
      </c>
      <c r="E26" s="88">
        <f t="shared" si="3"/>
        <v>10</v>
      </c>
      <c r="F26" s="88">
        <f t="shared" si="3"/>
        <v>3.6339999999999999</v>
      </c>
      <c r="G26" s="88">
        <f t="shared" si="3"/>
        <v>3.028</v>
      </c>
      <c r="H26" s="88">
        <f t="shared" si="3"/>
        <v>0</v>
      </c>
      <c r="I26" s="88">
        <f t="shared" si="3"/>
        <v>0</v>
      </c>
      <c r="J26" s="88">
        <f t="shared" si="3"/>
        <v>20.49</v>
      </c>
      <c r="K26" s="88">
        <f t="shared" si="3"/>
        <v>20</v>
      </c>
      <c r="L26" s="88">
        <f t="shared" si="3"/>
        <v>13.884</v>
      </c>
      <c r="M26" s="88">
        <f t="shared" si="3"/>
        <v>7.3709999999999996</v>
      </c>
      <c r="N26" s="88">
        <f t="shared" si="3"/>
        <v>9.081999999999999</v>
      </c>
      <c r="O26" s="88">
        <f t="shared" si="3"/>
        <v>9.3919999999999995</v>
      </c>
      <c r="P26" s="88">
        <f t="shared" si="3"/>
        <v>2.2200000000000002</v>
      </c>
      <c r="Q26" s="88">
        <f t="shared" si="3"/>
        <v>6.8889999999999993</v>
      </c>
      <c r="R26" s="88">
        <f t="shared" si="3"/>
        <v>2.6799999999999997</v>
      </c>
      <c r="S26" s="88">
        <f t="shared" si="3"/>
        <v>3.2109999999999999</v>
      </c>
      <c r="T26" s="88">
        <f t="shared" si="3"/>
        <v>1.46</v>
      </c>
      <c r="U26" s="88">
        <f t="shared" si="3"/>
        <v>0.76</v>
      </c>
      <c r="V26" s="88">
        <f t="shared" si="3"/>
        <v>0</v>
      </c>
      <c r="W26" s="88">
        <f t="shared" si="3"/>
        <v>0.48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132.631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11.77</v>
      </c>
      <c r="C30" s="77">
        <v>14.291</v>
      </c>
      <c r="D30" s="77">
        <v>15.502000000000001</v>
      </c>
      <c r="E30" s="77">
        <v>21.164999999999999</v>
      </c>
      <c r="F30" s="77">
        <v>10.856999999999999</v>
      </c>
      <c r="G30" s="77">
        <v>10.782999999999999</v>
      </c>
      <c r="H30" s="77">
        <v>128.215</v>
      </c>
      <c r="I30" s="77">
        <v>113.526</v>
      </c>
      <c r="J30" s="77">
        <v>104.166</v>
      </c>
      <c r="K30" s="77">
        <v>119.491</v>
      </c>
      <c r="L30" s="77">
        <v>154.27099999999999</v>
      </c>
      <c r="M30" s="77">
        <v>123.637</v>
      </c>
      <c r="N30" s="77">
        <v>131.077</v>
      </c>
      <c r="O30" s="77">
        <v>132.40199999999999</v>
      </c>
      <c r="P30" s="77">
        <v>106.782</v>
      </c>
      <c r="Q30" s="77">
        <v>123.68899999999999</v>
      </c>
      <c r="R30" s="77">
        <v>91.424999999999997</v>
      </c>
      <c r="S30" s="77">
        <v>104.47499999999999</v>
      </c>
      <c r="T30" s="77">
        <v>87.712999999999994</v>
      </c>
      <c r="U30" s="77">
        <v>82.637</v>
      </c>
      <c r="V30" s="77">
        <v>100.128</v>
      </c>
      <c r="W30" s="77">
        <v>83.421000000000006</v>
      </c>
      <c r="X30" s="77">
        <v>75.281999999999996</v>
      </c>
      <c r="Y30" s="77">
        <v>81.561000000000007</v>
      </c>
      <c r="Z30" s="78"/>
      <c r="AA30" s="79">
        <f>SUM(B30:Z30)</f>
        <v>2028.2659999999996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11.77</v>
      </c>
      <c r="C32" s="62">
        <f t="shared" ref="C32:Z32" si="4">IF(LEN(C$2)&gt;0,SUM(C29:C31),"")</f>
        <v>14.291</v>
      </c>
      <c r="D32" s="62">
        <f t="shared" si="4"/>
        <v>15.502000000000001</v>
      </c>
      <c r="E32" s="62">
        <f t="shared" si="4"/>
        <v>21.164999999999999</v>
      </c>
      <c r="F32" s="62">
        <f t="shared" si="4"/>
        <v>10.856999999999999</v>
      </c>
      <c r="G32" s="62">
        <f t="shared" si="4"/>
        <v>10.782999999999999</v>
      </c>
      <c r="H32" s="62">
        <f t="shared" si="4"/>
        <v>128.215</v>
      </c>
      <c r="I32" s="62">
        <f t="shared" si="4"/>
        <v>113.526</v>
      </c>
      <c r="J32" s="62">
        <f t="shared" si="4"/>
        <v>104.166</v>
      </c>
      <c r="K32" s="62">
        <f t="shared" si="4"/>
        <v>119.491</v>
      </c>
      <c r="L32" s="62">
        <f t="shared" si="4"/>
        <v>154.27099999999999</v>
      </c>
      <c r="M32" s="62">
        <f t="shared" si="4"/>
        <v>123.637</v>
      </c>
      <c r="N32" s="62">
        <f t="shared" si="4"/>
        <v>131.077</v>
      </c>
      <c r="O32" s="62">
        <f t="shared" si="4"/>
        <v>132.40199999999999</v>
      </c>
      <c r="P32" s="62">
        <f t="shared" si="4"/>
        <v>106.782</v>
      </c>
      <c r="Q32" s="62">
        <f t="shared" si="4"/>
        <v>123.68899999999999</v>
      </c>
      <c r="R32" s="62">
        <f t="shared" si="4"/>
        <v>91.424999999999997</v>
      </c>
      <c r="S32" s="62">
        <f t="shared" si="4"/>
        <v>104.47499999999999</v>
      </c>
      <c r="T32" s="62">
        <f t="shared" si="4"/>
        <v>87.712999999999994</v>
      </c>
      <c r="U32" s="62">
        <f t="shared" si="4"/>
        <v>82.637</v>
      </c>
      <c r="V32" s="62">
        <f t="shared" si="4"/>
        <v>100.128</v>
      </c>
      <c r="W32" s="62">
        <f t="shared" si="4"/>
        <v>83.421000000000006</v>
      </c>
      <c r="X32" s="62">
        <f t="shared" si="4"/>
        <v>75.281999999999996</v>
      </c>
      <c r="Y32" s="62">
        <f t="shared" si="4"/>
        <v>81.561000000000007</v>
      </c>
      <c r="Z32" s="63" t="str">
        <f t="shared" si="4"/>
        <v/>
      </c>
      <c r="AA32" s="64">
        <f>SUM(AA29:AA31)</f>
        <v>2028.2659999999996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20.5</v>
      </c>
      <c r="V39" s="99"/>
      <c r="W39" s="99"/>
      <c r="X39" s="99"/>
      <c r="Y39" s="99"/>
      <c r="Z39" s="100"/>
      <c r="AA39" s="79">
        <f t="shared" si="5"/>
        <v>20.5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20.5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20.5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20.5</v>
      </c>
      <c r="V47" s="99"/>
      <c r="W47" s="99"/>
      <c r="X47" s="99"/>
      <c r="Y47" s="99"/>
      <c r="Z47" s="100"/>
      <c r="AA47" s="79">
        <f t="shared" si="7"/>
        <v>20.5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20.5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11.77</v>
      </c>
      <c r="C52" s="88">
        <f t="shared" si="10"/>
        <v>14.291</v>
      </c>
      <c r="D52" s="88">
        <f t="shared" si="10"/>
        <v>15.501999999999999</v>
      </c>
      <c r="E52" s="88">
        <f t="shared" si="10"/>
        <v>21.164999999999999</v>
      </c>
      <c r="F52" s="88">
        <f t="shared" si="10"/>
        <v>10.856999999999999</v>
      </c>
      <c r="G52" s="88">
        <f t="shared" si="10"/>
        <v>10.782999999999999</v>
      </c>
      <c r="H52" s="88">
        <f t="shared" si="10"/>
        <v>128.215</v>
      </c>
      <c r="I52" s="88">
        <f t="shared" si="10"/>
        <v>113.526</v>
      </c>
      <c r="J52" s="88">
        <f t="shared" si="10"/>
        <v>104.166</v>
      </c>
      <c r="K52" s="88">
        <f t="shared" si="10"/>
        <v>119.491</v>
      </c>
      <c r="L52" s="88">
        <f t="shared" si="10"/>
        <v>154.27100000000002</v>
      </c>
      <c r="M52" s="88">
        <f t="shared" si="10"/>
        <v>123.637</v>
      </c>
      <c r="N52" s="88">
        <f t="shared" si="10"/>
        <v>131.077</v>
      </c>
      <c r="O52" s="88">
        <f t="shared" si="10"/>
        <v>132.40199999999999</v>
      </c>
      <c r="P52" s="88">
        <f t="shared" si="10"/>
        <v>106.782</v>
      </c>
      <c r="Q52" s="88">
        <f t="shared" si="10"/>
        <v>123.68899999999999</v>
      </c>
      <c r="R52" s="88">
        <f t="shared" si="10"/>
        <v>91.425000000000011</v>
      </c>
      <c r="S52" s="88">
        <f t="shared" si="10"/>
        <v>104.47499999999999</v>
      </c>
      <c r="T52" s="88">
        <f t="shared" si="10"/>
        <v>87.712999999999994</v>
      </c>
      <c r="U52" s="88">
        <f t="shared" si="10"/>
        <v>103.137</v>
      </c>
      <c r="V52" s="88">
        <f t="shared" si="10"/>
        <v>100.128</v>
      </c>
      <c r="W52" s="88">
        <f t="shared" si="10"/>
        <v>83.421000000000006</v>
      </c>
      <c r="X52" s="88">
        <f t="shared" si="10"/>
        <v>75.282000000000011</v>
      </c>
      <c r="Y52" s="88">
        <f t="shared" si="10"/>
        <v>81.560999999999993</v>
      </c>
      <c r="Z52" s="89" t="str">
        <f t="shared" si="10"/>
        <v/>
      </c>
      <c r="AA52" s="104">
        <f>SUM(B52:Z52)</f>
        <v>2048.7659999999996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11.770000000000001</v>
      </c>
      <c r="C4" s="18">
        <v>14.291000000000002</v>
      </c>
      <c r="D4" s="18">
        <v>15.501999999999999</v>
      </c>
      <c r="E4" s="18">
        <v>21.164999999999999</v>
      </c>
      <c r="F4" s="18">
        <v>10.856999999999999</v>
      </c>
      <c r="G4" s="18">
        <v>10.783000000000001</v>
      </c>
      <c r="H4" s="18">
        <v>128.215</v>
      </c>
      <c r="I4" s="18">
        <v>113.526</v>
      </c>
      <c r="J4" s="18">
        <v>104.166</v>
      </c>
      <c r="K4" s="18">
        <v>119.49099999999999</v>
      </c>
      <c r="L4" s="18">
        <v>154.27099999999999</v>
      </c>
      <c r="M4" s="18">
        <v>123.637</v>
      </c>
      <c r="N4" s="18">
        <v>131.077</v>
      </c>
      <c r="O4" s="18">
        <v>132.40199999999999</v>
      </c>
      <c r="P4" s="18">
        <v>106.78200000000001</v>
      </c>
      <c r="Q4" s="18">
        <v>123.655</v>
      </c>
      <c r="R4" s="18">
        <v>91.411000000000001</v>
      </c>
      <c r="S4" s="18">
        <v>104.464</v>
      </c>
      <c r="T4" s="18">
        <v>87.716000000000008</v>
      </c>
      <c r="U4" s="18">
        <v>103.13799999999999</v>
      </c>
      <c r="V4" s="18">
        <v>100.12799999999999</v>
      </c>
      <c r="W4" s="18">
        <v>83.421000000000006</v>
      </c>
      <c r="X4" s="18">
        <v>75.281999999999996</v>
      </c>
      <c r="Y4" s="18">
        <v>81.561000000000007</v>
      </c>
      <c r="Z4" s="19"/>
      <c r="AA4" s="20">
        <f>SUM(B4:Z4)</f>
        <v>2048.7109999999998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108.09</v>
      </c>
      <c r="C7" s="28">
        <v>101.39</v>
      </c>
      <c r="D7" s="28">
        <v>99.48</v>
      </c>
      <c r="E7" s="28">
        <v>105</v>
      </c>
      <c r="F7" s="28">
        <v>100.37</v>
      </c>
      <c r="G7" s="28">
        <v>113.46</v>
      </c>
      <c r="H7" s="28">
        <v>136.35</v>
      </c>
      <c r="I7" s="28">
        <v>151.44</v>
      </c>
      <c r="J7" s="28">
        <v>157</v>
      </c>
      <c r="K7" s="28">
        <v>144.69</v>
      </c>
      <c r="L7" s="28">
        <v>112.01</v>
      </c>
      <c r="M7" s="28">
        <v>105.96</v>
      </c>
      <c r="N7" s="28">
        <v>113.62</v>
      </c>
      <c r="O7" s="28">
        <v>114.06</v>
      </c>
      <c r="P7" s="28">
        <v>125.86</v>
      </c>
      <c r="Q7" s="28">
        <v>154.16</v>
      </c>
      <c r="R7" s="28">
        <v>157.47</v>
      </c>
      <c r="S7" s="28">
        <v>177</v>
      </c>
      <c r="T7" s="28">
        <v>173.62</v>
      </c>
      <c r="U7" s="28">
        <v>155.88999999999999</v>
      </c>
      <c r="V7" s="28">
        <v>144.12</v>
      </c>
      <c r="W7" s="28">
        <v>130.13999999999999</v>
      </c>
      <c r="X7" s="28">
        <v>124.22</v>
      </c>
      <c r="Y7" s="28">
        <v>118.2</v>
      </c>
      <c r="Z7" s="29"/>
      <c r="AA7" s="30">
        <f>IF(SUM(B7:Z7)&lt;&gt;0,AVERAGEIF(B7:Z7,"&lt;&gt;"""),"")</f>
        <v>130.14999999999995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81.730999999999995</v>
      </c>
      <c r="M12" s="52">
        <v>82.554000000000002</v>
      </c>
      <c r="N12" s="52">
        <v>97</v>
      </c>
      <c r="O12" s="52">
        <v>97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358.28499999999997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4.8879999999999999</v>
      </c>
      <c r="C14" s="57">
        <v>7.2990000000000004</v>
      </c>
      <c r="D14" s="57">
        <v>8.6890000000000001</v>
      </c>
      <c r="E14" s="57">
        <v>6.5890000000000004</v>
      </c>
      <c r="F14" s="57">
        <v>3.9209999999999998</v>
      </c>
      <c r="G14" s="57">
        <v>5.7489999999999997</v>
      </c>
      <c r="H14" s="57">
        <v>22.042000000000002</v>
      </c>
      <c r="I14" s="57">
        <v>42.332000000000008</v>
      </c>
      <c r="J14" s="57">
        <v>45.19700000000001</v>
      </c>
      <c r="K14" s="57">
        <v>44.994999999999997</v>
      </c>
      <c r="L14" s="57">
        <v>26.859000000000002</v>
      </c>
      <c r="M14" s="57">
        <v>18.385999999999999</v>
      </c>
      <c r="N14" s="57">
        <v>12.148999999999999</v>
      </c>
      <c r="O14" s="57">
        <v>13.307</v>
      </c>
      <c r="P14" s="57">
        <v>42.441000000000003</v>
      </c>
      <c r="Q14" s="57">
        <v>1.3109999999999999</v>
      </c>
      <c r="R14" s="57">
        <v>14.558</v>
      </c>
      <c r="S14" s="57"/>
      <c r="T14" s="57"/>
      <c r="U14" s="57">
        <v>29.029999999999998</v>
      </c>
      <c r="V14" s="57">
        <v>29.637000000000004</v>
      </c>
      <c r="W14" s="57">
        <v>20.641000000000002</v>
      </c>
      <c r="X14" s="57">
        <v>18.774999999999999</v>
      </c>
      <c r="Y14" s="57">
        <v>20.478999999999999</v>
      </c>
      <c r="Z14" s="58"/>
      <c r="AA14" s="59">
        <f t="shared" si="0"/>
        <v>439.274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4.8879999999999999</v>
      </c>
      <c r="C16" s="62">
        <f t="shared" ref="C16:Z16" si="1">IF(LEN(C$2)&gt;0,SUM(C10:C15),"")</f>
        <v>7.2990000000000004</v>
      </c>
      <c r="D16" s="62">
        <f t="shared" si="1"/>
        <v>8.6890000000000001</v>
      </c>
      <c r="E16" s="62">
        <f t="shared" si="1"/>
        <v>6.5890000000000004</v>
      </c>
      <c r="F16" s="62">
        <f t="shared" si="1"/>
        <v>3.9209999999999998</v>
      </c>
      <c r="G16" s="62">
        <f t="shared" si="1"/>
        <v>5.7489999999999997</v>
      </c>
      <c r="H16" s="62">
        <f t="shared" si="1"/>
        <v>22.042000000000002</v>
      </c>
      <c r="I16" s="62">
        <f t="shared" si="1"/>
        <v>42.332000000000008</v>
      </c>
      <c r="J16" s="62">
        <f t="shared" si="1"/>
        <v>45.19700000000001</v>
      </c>
      <c r="K16" s="62">
        <f t="shared" si="1"/>
        <v>44.994999999999997</v>
      </c>
      <c r="L16" s="62">
        <f t="shared" si="1"/>
        <v>108.59</v>
      </c>
      <c r="M16" s="62">
        <f t="shared" si="1"/>
        <v>100.94</v>
      </c>
      <c r="N16" s="62">
        <f t="shared" si="1"/>
        <v>109.149</v>
      </c>
      <c r="O16" s="62">
        <f t="shared" si="1"/>
        <v>110.307</v>
      </c>
      <c r="P16" s="62">
        <f t="shared" si="1"/>
        <v>42.441000000000003</v>
      </c>
      <c r="Q16" s="62">
        <f t="shared" si="1"/>
        <v>1.3109999999999999</v>
      </c>
      <c r="R16" s="62">
        <f t="shared" si="1"/>
        <v>14.558</v>
      </c>
      <c r="S16" s="62">
        <f t="shared" si="1"/>
        <v>0</v>
      </c>
      <c r="T16" s="62">
        <f t="shared" si="1"/>
        <v>0</v>
      </c>
      <c r="U16" s="62">
        <f t="shared" si="1"/>
        <v>29.029999999999998</v>
      </c>
      <c r="V16" s="62">
        <f t="shared" si="1"/>
        <v>29.637000000000004</v>
      </c>
      <c r="W16" s="62">
        <f t="shared" si="1"/>
        <v>20.641000000000002</v>
      </c>
      <c r="X16" s="62">
        <f t="shared" si="1"/>
        <v>18.774999999999999</v>
      </c>
      <c r="Y16" s="62">
        <f t="shared" si="1"/>
        <v>20.478999999999999</v>
      </c>
      <c r="Z16" s="63" t="str">
        <f t="shared" si="1"/>
        <v/>
      </c>
      <c r="AA16" s="64">
        <f>SUM(AA10:AA15)</f>
        <v>797.55899999999997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0.84199999999999997</v>
      </c>
      <c r="C20" s="77">
        <v>2.5229999999999997</v>
      </c>
      <c r="D20" s="77">
        <v>2.4279999999999999</v>
      </c>
      <c r="E20" s="77">
        <v>2.5150000000000001</v>
      </c>
      <c r="F20" s="77">
        <v>2.5339999999999998</v>
      </c>
      <c r="G20" s="77">
        <v>2.79</v>
      </c>
      <c r="H20" s="77">
        <v>11.956</v>
      </c>
      <c r="I20" s="77">
        <v>11.47</v>
      </c>
      <c r="J20" s="77">
        <v>10.741999999999999</v>
      </c>
      <c r="K20" s="77">
        <v>40.346000000000004</v>
      </c>
      <c r="L20" s="77">
        <v>34.142999999999994</v>
      </c>
      <c r="M20" s="77">
        <v>3.7930000000000001</v>
      </c>
      <c r="N20" s="77">
        <v>13.745999999999999</v>
      </c>
      <c r="O20" s="77">
        <v>13.696</v>
      </c>
      <c r="P20" s="77">
        <v>18.651999999999997</v>
      </c>
      <c r="Q20" s="77">
        <v>23.383000000000003</v>
      </c>
      <c r="R20" s="77">
        <v>28.904000000000003</v>
      </c>
      <c r="S20" s="77">
        <v>10.766999999999999</v>
      </c>
      <c r="T20" s="77">
        <v>10.776999999999999</v>
      </c>
      <c r="U20" s="77">
        <v>26.352</v>
      </c>
      <c r="V20" s="77">
        <v>17.373000000000001</v>
      </c>
      <c r="W20" s="77">
        <v>17.466999999999999</v>
      </c>
      <c r="X20" s="77">
        <v>16.747</v>
      </c>
      <c r="Y20" s="77">
        <v>26.727</v>
      </c>
      <c r="Z20" s="78"/>
      <c r="AA20" s="79">
        <f t="shared" si="2"/>
        <v>350.67299999999994</v>
      </c>
    </row>
    <row r="21" spans="1:27" ht="24.95" customHeight="1" x14ac:dyDescent="0.2">
      <c r="A21" s="75" t="s">
        <v>16</v>
      </c>
      <c r="B21" s="80">
        <v>6.04</v>
      </c>
      <c r="C21" s="81">
        <v>4.4689999999999994</v>
      </c>
      <c r="D21" s="81">
        <v>4.3849999999999998</v>
      </c>
      <c r="E21" s="81">
        <v>4.3099999999999996</v>
      </c>
      <c r="F21" s="81">
        <v>4.4019999999999992</v>
      </c>
      <c r="G21" s="81">
        <v>2.2440000000000002</v>
      </c>
      <c r="H21" s="81">
        <v>57.617000000000004</v>
      </c>
      <c r="I21" s="81">
        <v>59.724000000000004</v>
      </c>
      <c r="J21" s="81">
        <v>48.226999999999997</v>
      </c>
      <c r="K21" s="81">
        <v>34.15</v>
      </c>
      <c r="L21" s="81">
        <v>11.538</v>
      </c>
      <c r="M21" s="81">
        <v>18.904</v>
      </c>
      <c r="N21" s="81">
        <v>8.1820000000000004</v>
      </c>
      <c r="O21" s="81">
        <v>8.3990000000000009</v>
      </c>
      <c r="P21" s="81">
        <v>45.688999999999993</v>
      </c>
      <c r="Q21" s="81">
        <v>6.9610000000000003</v>
      </c>
      <c r="R21" s="81">
        <v>40.548999999999999</v>
      </c>
      <c r="S21" s="81">
        <v>17.497</v>
      </c>
      <c r="T21" s="81">
        <v>1.0390000000000001</v>
      </c>
      <c r="U21" s="81">
        <v>47.756</v>
      </c>
      <c r="V21" s="81">
        <v>53.118000000000002</v>
      </c>
      <c r="W21" s="81">
        <v>45.313000000000002</v>
      </c>
      <c r="X21" s="81">
        <v>39.76</v>
      </c>
      <c r="Y21" s="81">
        <v>34.355000000000004</v>
      </c>
      <c r="Z21" s="78"/>
      <c r="AA21" s="79">
        <f t="shared" si="2"/>
        <v>604.62800000000016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7.7510000000000003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7.7510000000000003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6.8819999999999997</v>
      </c>
      <c r="C26" s="88">
        <f t="shared" ref="C26:Z26" si="3">IF(LEN(C$2)&gt;0,SUM(C19:C25),"")</f>
        <v>6.9919999999999991</v>
      </c>
      <c r="D26" s="88">
        <f t="shared" si="3"/>
        <v>6.8129999999999997</v>
      </c>
      <c r="E26" s="88">
        <f t="shared" si="3"/>
        <v>14.576000000000001</v>
      </c>
      <c r="F26" s="88">
        <f t="shared" si="3"/>
        <v>6.9359999999999991</v>
      </c>
      <c r="G26" s="88">
        <f t="shared" si="3"/>
        <v>5.0340000000000007</v>
      </c>
      <c r="H26" s="88">
        <f t="shared" si="3"/>
        <v>69.573000000000008</v>
      </c>
      <c r="I26" s="88">
        <f t="shared" si="3"/>
        <v>71.194000000000003</v>
      </c>
      <c r="J26" s="88">
        <f t="shared" si="3"/>
        <v>58.968999999999994</v>
      </c>
      <c r="K26" s="88">
        <f t="shared" si="3"/>
        <v>74.496000000000009</v>
      </c>
      <c r="L26" s="88">
        <f t="shared" si="3"/>
        <v>45.680999999999997</v>
      </c>
      <c r="M26" s="88">
        <f t="shared" si="3"/>
        <v>22.696999999999999</v>
      </c>
      <c r="N26" s="88">
        <f t="shared" si="3"/>
        <v>21.927999999999997</v>
      </c>
      <c r="O26" s="88">
        <f t="shared" si="3"/>
        <v>22.094999999999999</v>
      </c>
      <c r="P26" s="88">
        <f t="shared" si="3"/>
        <v>64.340999999999994</v>
      </c>
      <c r="Q26" s="88">
        <f t="shared" si="3"/>
        <v>30.344000000000001</v>
      </c>
      <c r="R26" s="88">
        <f t="shared" si="3"/>
        <v>69.453000000000003</v>
      </c>
      <c r="S26" s="88">
        <f t="shared" si="3"/>
        <v>28.263999999999999</v>
      </c>
      <c r="T26" s="88">
        <f t="shared" si="3"/>
        <v>11.815999999999999</v>
      </c>
      <c r="U26" s="88">
        <f t="shared" si="3"/>
        <v>74.108000000000004</v>
      </c>
      <c r="V26" s="88">
        <f t="shared" si="3"/>
        <v>70.491</v>
      </c>
      <c r="W26" s="88">
        <f t="shared" si="3"/>
        <v>62.78</v>
      </c>
      <c r="X26" s="88">
        <f t="shared" si="3"/>
        <v>56.506999999999998</v>
      </c>
      <c r="Y26" s="88">
        <f t="shared" si="3"/>
        <v>61.082000000000008</v>
      </c>
      <c r="Z26" s="89" t="str">
        <f t="shared" si="3"/>
        <v/>
      </c>
      <c r="AA26" s="90">
        <f>SUM(AA19:AA25)</f>
        <v>963.05200000000013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11.77</v>
      </c>
      <c r="C30" s="77">
        <v>14.291</v>
      </c>
      <c r="D30" s="77">
        <v>15.502000000000001</v>
      </c>
      <c r="E30" s="77">
        <v>21.164999999999999</v>
      </c>
      <c r="F30" s="77">
        <v>10.856999999999999</v>
      </c>
      <c r="G30" s="77">
        <v>10.782999999999999</v>
      </c>
      <c r="H30" s="77">
        <v>91.614999999999995</v>
      </c>
      <c r="I30" s="77">
        <v>113.526</v>
      </c>
      <c r="J30" s="77">
        <v>104.166</v>
      </c>
      <c r="K30" s="77">
        <v>119.491</v>
      </c>
      <c r="L30" s="77">
        <v>154.27099999999999</v>
      </c>
      <c r="M30" s="77">
        <v>123.637</v>
      </c>
      <c r="N30" s="77">
        <v>131.077</v>
      </c>
      <c r="O30" s="77">
        <v>132.40199999999999</v>
      </c>
      <c r="P30" s="77">
        <v>106.782</v>
      </c>
      <c r="Q30" s="77">
        <v>31.655000000000001</v>
      </c>
      <c r="R30" s="77">
        <v>84.010999999999996</v>
      </c>
      <c r="S30" s="77">
        <v>28.263999999999999</v>
      </c>
      <c r="T30" s="77">
        <v>11.816000000000001</v>
      </c>
      <c r="U30" s="77">
        <v>103.13800000000001</v>
      </c>
      <c r="V30" s="77">
        <v>100.128</v>
      </c>
      <c r="W30" s="77">
        <v>83.421000000000006</v>
      </c>
      <c r="X30" s="77">
        <v>75.281999999999996</v>
      </c>
      <c r="Y30" s="77">
        <v>81.561000000000007</v>
      </c>
      <c r="Z30" s="78"/>
      <c r="AA30" s="79">
        <f>SUM(B30:Z30)</f>
        <v>1760.6109999999996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11.77</v>
      </c>
      <c r="C32" s="62">
        <f t="shared" ref="C32:Z32" si="4">IF(LEN(C$2)&gt;0,SUM(C29:C31),"")</f>
        <v>14.291</v>
      </c>
      <c r="D32" s="62">
        <f t="shared" si="4"/>
        <v>15.502000000000001</v>
      </c>
      <c r="E32" s="62">
        <f t="shared" si="4"/>
        <v>21.164999999999999</v>
      </c>
      <c r="F32" s="62">
        <f t="shared" si="4"/>
        <v>10.856999999999999</v>
      </c>
      <c r="G32" s="62">
        <f t="shared" si="4"/>
        <v>10.782999999999999</v>
      </c>
      <c r="H32" s="62">
        <f t="shared" si="4"/>
        <v>91.614999999999995</v>
      </c>
      <c r="I32" s="62">
        <f t="shared" si="4"/>
        <v>113.526</v>
      </c>
      <c r="J32" s="62">
        <f t="shared" si="4"/>
        <v>104.166</v>
      </c>
      <c r="K32" s="62">
        <f t="shared" si="4"/>
        <v>119.491</v>
      </c>
      <c r="L32" s="62">
        <f t="shared" si="4"/>
        <v>154.27099999999999</v>
      </c>
      <c r="M32" s="62">
        <f t="shared" si="4"/>
        <v>123.637</v>
      </c>
      <c r="N32" s="62">
        <f t="shared" si="4"/>
        <v>131.077</v>
      </c>
      <c r="O32" s="62">
        <f t="shared" si="4"/>
        <v>132.40199999999999</v>
      </c>
      <c r="P32" s="62">
        <f t="shared" si="4"/>
        <v>106.782</v>
      </c>
      <c r="Q32" s="62">
        <f t="shared" si="4"/>
        <v>31.655000000000001</v>
      </c>
      <c r="R32" s="62">
        <f t="shared" si="4"/>
        <v>84.010999999999996</v>
      </c>
      <c r="S32" s="62">
        <f t="shared" si="4"/>
        <v>28.263999999999999</v>
      </c>
      <c r="T32" s="62">
        <f t="shared" si="4"/>
        <v>11.816000000000001</v>
      </c>
      <c r="U32" s="62">
        <f t="shared" si="4"/>
        <v>103.13800000000001</v>
      </c>
      <c r="V32" s="62">
        <f t="shared" si="4"/>
        <v>100.128</v>
      </c>
      <c r="W32" s="62">
        <f t="shared" si="4"/>
        <v>83.421000000000006</v>
      </c>
      <c r="X32" s="62">
        <f t="shared" si="4"/>
        <v>75.281999999999996</v>
      </c>
      <c r="Y32" s="62">
        <f t="shared" si="4"/>
        <v>81.561000000000007</v>
      </c>
      <c r="Z32" s="63" t="str">
        <f t="shared" si="4"/>
        <v/>
      </c>
      <c r="AA32" s="64">
        <f>SUM(AA29:AA31)</f>
        <v>1760.6109999999996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36.6</v>
      </c>
      <c r="I39" s="99"/>
      <c r="J39" s="99"/>
      <c r="K39" s="99"/>
      <c r="L39" s="99"/>
      <c r="M39" s="99"/>
      <c r="N39" s="99"/>
      <c r="O39" s="99"/>
      <c r="P39" s="99"/>
      <c r="Q39" s="99">
        <v>92</v>
      </c>
      <c r="R39" s="99">
        <v>7.4</v>
      </c>
      <c r="S39" s="99">
        <v>76.2</v>
      </c>
      <c r="T39" s="99">
        <v>75.900000000000006</v>
      </c>
      <c r="U39" s="99"/>
      <c r="V39" s="99"/>
      <c r="W39" s="99"/>
      <c r="X39" s="99"/>
      <c r="Y39" s="99"/>
      <c r="Z39" s="100"/>
      <c r="AA39" s="79">
        <f t="shared" si="5"/>
        <v>288.10000000000002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36.6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92</v>
      </c>
      <c r="R40" s="88">
        <f t="shared" si="6"/>
        <v>7.4</v>
      </c>
      <c r="S40" s="88">
        <f t="shared" si="6"/>
        <v>76.2</v>
      </c>
      <c r="T40" s="88">
        <f t="shared" si="6"/>
        <v>75.900000000000006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288.10000000000002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36.6</v>
      </c>
      <c r="I47" s="99"/>
      <c r="J47" s="99"/>
      <c r="K47" s="99"/>
      <c r="L47" s="99"/>
      <c r="M47" s="99"/>
      <c r="N47" s="99"/>
      <c r="O47" s="99"/>
      <c r="P47" s="99"/>
      <c r="Q47" s="99">
        <v>92</v>
      </c>
      <c r="R47" s="99">
        <v>7.4</v>
      </c>
      <c r="S47" s="99">
        <v>76.2</v>
      </c>
      <c r="T47" s="99">
        <v>75.900000000000006</v>
      </c>
      <c r="U47" s="99"/>
      <c r="V47" s="99"/>
      <c r="W47" s="99"/>
      <c r="X47" s="99"/>
      <c r="Y47" s="99"/>
      <c r="Z47" s="100"/>
      <c r="AA47" s="79">
        <f t="shared" si="7"/>
        <v>288.10000000000002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36.6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92</v>
      </c>
      <c r="R49" s="88">
        <f t="shared" si="8"/>
        <v>7.4</v>
      </c>
      <c r="S49" s="88">
        <f t="shared" si="8"/>
        <v>76.2</v>
      </c>
      <c r="T49" s="88">
        <f t="shared" si="8"/>
        <v>75.900000000000006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288.10000000000002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11.77</v>
      </c>
      <c r="C52" s="88">
        <f t="shared" ref="C52:Z52" si="10">IF(LEN(C$2)&gt;0,SUM(C10:C15)+C26+C40,"")</f>
        <v>14.291</v>
      </c>
      <c r="D52" s="88">
        <f t="shared" si="10"/>
        <v>15.501999999999999</v>
      </c>
      <c r="E52" s="88">
        <f t="shared" si="10"/>
        <v>21.164999999999999</v>
      </c>
      <c r="F52" s="88">
        <f t="shared" si="10"/>
        <v>10.856999999999999</v>
      </c>
      <c r="G52" s="88">
        <f t="shared" si="10"/>
        <v>10.783000000000001</v>
      </c>
      <c r="H52" s="88">
        <f t="shared" si="10"/>
        <v>128.215</v>
      </c>
      <c r="I52" s="88">
        <f t="shared" si="10"/>
        <v>113.52600000000001</v>
      </c>
      <c r="J52" s="88">
        <f t="shared" si="10"/>
        <v>104.166</v>
      </c>
      <c r="K52" s="88">
        <f t="shared" si="10"/>
        <v>119.49100000000001</v>
      </c>
      <c r="L52" s="88">
        <f t="shared" si="10"/>
        <v>154.27100000000002</v>
      </c>
      <c r="M52" s="88">
        <f t="shared" si="10"/>
        <v>123.637</v>
      </c>
      <c r="N52" s="88">
        <f t="shared" si="10"/>
        <v>131.077</v>
      </c>
      <c r="O52" s="88">
        <f t="shared" si="10"/>
        <v>132.40199999999999</v>
      </c>
      <c r="P52" s="88">
        <f t="shared" si="10"/>
        <v>106.782</v>
      </c>
      <c r="Q52" s="88">
        <f t="shared" si="10"/>
        <v>123.655</v>
      </c>
      <c r="R52" s="88">
        <f t="shared" si="10"/>
        <v>91.411000000000001</v>
      </c>
      <c r="S52" s="88">
        <f t="shared" si="10"/>
        <v>104.464</v>
      </c>
      <c r="T52" s="88">
        <f t="shared" si="10"/>
        <v>87.716000000000008</v>
      </c>
      <c r="U52" s="88">
        <f t="shared" si="10"/>
        <v>103.13800000000001</v>
      </c>
      <c r="V52" s="88">
        <f t="shared" si="10"/>
        <v>100.128</v>
      </c>
      <c r="W52" s="88">
        <f t="shared" si="10"/>
        <v>83.421000000000006</v>
      </c>
      <c r="X52" s="88">
        <f t="shared" si="10"/>
        <v>75.281999999999996</v>
      </c>
      <c r="Y52" s="88">
        <f t="shared" si="10"/>
        <v>81.561000000000007</v>
      </c>
      <c r="Z52" s="89" t="str">
        <f t="shared" si="10"/>
        <v/>
      </c>
      <c r="AA52" s="104">
        <f>SUM(B52:Z52)</f>
        <v>2048.7109999999998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36.6</v>
      </c>
      <c r="I4" s="18"/>
      <c r="J4" s="18"/>
      <c r="K4" s="18"/>
      <c r="L4" s="18"/>
      <c r="M4" s="18"/>
      <c r="N4" s="18"/>
      <c r="O4" s="18"/>
      <c r="P4" s="18"/>
      <c r="Q4" s="18">
        <v>92</v>
      </c>
      <c r="R4" s="18">
        <v>7.4</v>
      </c>
      <c r="S4" s="18">
        <v>76.2</v>
      </c>
      <c r="T4" s="18">
        <v>75.900000000000006</v>
      </c>
      <c r="U4" s="18">
        <v>-20.5</v>
      </c>
      <c r="V4" s="18"/>
      <c r="W4" s="18"/>
      <c r="X4" s="18"/>
      <c r="Y4" s="18"/>
      <c r="Z4" s="19"/>
      <c r="AA4" s="111">
        <f>SUM(B4:Z4)</f>
        <v>267.60000000000002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108.09</v>
      </c>
      <c r="C7" s="117">
        <v>101.39</v>
      </c>
      <c r="D7" s="117">
        <v>99.48</v>
      </c>
      <c r="E7" s="117">
        <v>105</v>
      </c>
      <c r="F7" s="117">
        <v>100.37</v>
      </c>
      <c r="G7" s="117">
        <v>113.46</v>
      </c>
      <c r="H7" s="117">
        <v>136.35</v>
      </c>
      <c r="I7" s="117">
        <v>151.44</v>
      </c>
      <c r="J7" s="117">
        <v>157</v>
      </c>
      <c r="K7" s="117">
        <v>144.69</v>
      </c>
      <c r="L7" s="117">
        <v>112.01</v>
      </c>
      <c r="M7" s="117">
        <v>105.96</v>
      </c>
      <c r="N7" s="117">
        <v>113.62</v>
      </c>
      <c r="O7" s="117">
        <v>114.06</v>
      </c>
      <c r="P7" s="117">
        <v>125.86</v>
      </c>
      <c r="Q7" s="117">
        <v>154.16</v>
      </c>
      <c r="R7" s="117">
        <v>157.47</v>
      </c>
      <c r="S7" s="117">
        <v>177</v>
      </c>
      <c r="T7" s="117">
        <v>173.62</v>
      </c>
      <c r="U7" s="117">
        <v>155.88999999999999</v>
      </c>
      <c r="V7" s="117">
        <v>144.12</v>
      </c>
      <c r="W7" s="117">
        <v>130.13999999999999</v>
      </c>
      <c r="X7" s="117">
        <v>124.22</v>
      </c>
      <c r="Y7" s="117">
        <v>118.2</v>
      </c>
      <c r="Z7" s="118"/>
      <c r="AA7" s="119">
        <f>IF(SUM(B7:Z7)&lt;&gt;0,AVERAGEIF(B7:Z7,"&lt;&gt;"""),"")</f>
        <v>130.14999999999995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20.5</v>
      </c>
      <c r="V15" s="133"/>
      <c r="W15" s="133"/>
      <c r="X15" s="133"/>
      <c r="Y15" s="133"/>
      <c r="Z15" s="131"/>
      <c r="AA15" s="132">
        <f t="shared" si="0"/>
        <v>20.5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20.5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36.6</v>
      </c>
      <c r="I23" s="133"/>
      <c r="J23" s="133"/>
      <c r="K23" s="133"/>
      <c r="L23" s="133"/>
      <c r="M23" s="133"/>
      <c r="N23" s="133"/>
      <c r="O23" s="133"/>
      <c r="P23" s="133"/>
      <c r="Q23" s="133">
        <v>92</v>
      </c>
      <c r="R23" s="133">
        <v>7.4</v>
      </c>
      <c r="S23" s="133">
        <v>76.2</v>
      </c>
      <c r="T23" s="133">
        <v>75.900000000000006</v>
      </c>
      <c r="U23" s="133"/>
      <c r="V23" s="133"/>
      <c r="W23" s="133"/>
      <c r="X23" s="133"/>
      <c r="Y23" s="133"/>
      <c r="Z23" s="131"/>
      <c r="AA23" s="132">
        <f t="shared" si="2"/>
        <v>288.10000000000002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36.6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92</v>
      </c>
      <c r="R24" s="135">
        <f t="shared" si="3"/>
        <v>7.4</v>
      </c>
      <c r="S24" s="135">
        <f t="shared" si="3"/>
        <v>76.2</v>
      </c>
      <c r="T24" s="135">
        <f t="shared" si="3"/>
        <v>75.900000000000006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288.10000000000002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2025-01-29T14:34:33Z</dcterms:created>
  <dcterms:modified xsi:type="dcterms:W3CDTF">2025-01-29T14:34:35Z</dcterms:modified>
</cp:coreProperties>
</file>