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<sst xmlns="http://schemas.openxmlformats.org/spreadsheetml/2006/main" count="119" uniqueCount="54">
  <si>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28/01/2025 16:27:42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</si>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</sst>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6FF-4BD5-8215-0166EC26909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6FF-4BD5-8215-0166EC26909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1.7000000000000001E-2</c:v>
                </c:pt>
                <c:pt idx="1">
                  <c:v>1.6E-2</c:v>
                </c:pt>
                <c:pt idx="2">
                  <c:v>1.7000000000000001E-2</c:v>
                </c:pt>
                <c:pt idx="3">
                  <c:v>1.2999999999999999E-2</c:v>
                </c:pt>
                <c:pt idx="4">
                  <c:v>1.2999999999999999E-2</c:v>
                </c:pt>
                <c:pt idx="5">
                  <c:v>1.2E-2</c:v>
                </c:pt>
                <c:pt idx="6">
                  <c:v>1.2999999999999999E-2</c:v>
                </c:pt>
                <c:pt idx="7">
                  <c:v>2.3E-2</c:v>
                </c:pt>
                <c:pt idx="8">
                  <c:v>2.1999999999999999E-2</c:v>
                </c:pt>
                <c:pt idx="9">
                  <c:v>1.7999999999999999E-2</c:v>
                </c:pt>
                <c:pt idx="10">
                  <c:v>1.6E-2</c:v>
                </c:pt>
                <c:pt idx="11">
                  <c:v>1.7000000000000001E-2</c:v>
                </c:pt>
                <c:pt idx="12">
                  <c:v>0.01</c:v>
                </c:pt>
                <c:pt idx="13">
                  <c:v>1.2E-2</c:v>
                </c:pt>
                <c:pt idx="14">
                  <c:v>3.5000000000000003E-2</c:v>
                </c:pt>
                <c:pt idx="15">
                  <c:v>4.5999999999999999E-2</c:v>
                </c:pt>
                <c:pt idx="16">
                  <c:v>5.0999999999999997E-2</c:v>
                </c:pt>
                <c:pt idx="17">
                  <c:v>5.1999999999999998E-2</c:v>
                </c:pt>
                <c:pt idx="18">
                  <c:v>4.8000000000000001E-2</c:v>
                </c:pt>
                <c:pt idx="19">
                  <c:v>4.5999999999999999E-2</c:v>
                </c:pt>
                <c:pt idx="20">
                  <c:v>4.3999999999999997E-2</c:v>
                </c:pt>
                <c:pt idx="21">
                  <c:v>3.6999999999999998E-2</c:v>
                </c:pt>
                <c:pt idx="22">
                  <c:v>3.2000000000000001E-2</c:v>
                </c:pt>
                <c:pt idx="23">
                  <c:v>1.6E-2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FF-4BD5-8215-0166EC26909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0.48</c:v>
                </c:pt>
                <c:pt idx="2">
                  <c:v>0.27</c:v>
                </c:pt>
                <c:pt idx="3">
                  <c:v>0.48</c:v>
                </c:pt>
                <c:pt idx="4">
                  <c:v>0.24</c:v>
                </c:pt>
                <c:pt idx="5">
                  <c:v>0.24</c:v>
                </c:pt>
                <c:pt idx="16">
                  <c:v>1.22</c:v>
                </c:pt>
                <c:pt idx="17">
                  <c:v>0.97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FF-4BD5-8215-0166EC26909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6FF-4BD5-8215-0166EC26909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6FF-4BD5-8215-0166EC26909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0">
                  <c:v>34.758000000000003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FF-4BD5-8215-0166EC26909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30.35</c:v>
                </c:pt>
                <c:pt idx="11">
                  <c:v>138.63999999999999</c:v>
                </c:pt>
                <c:pt idx="12">
                  <c:v>153</c:v>
                </c:pt>
                <c:pt idx="13">
                  <c:v>104.836</c:v>
                </c:pt>
                <c:pt idx="14">
                  <c:v>75.762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6FF-4BD5-8215-0166EC26909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6FF-4BD5-8215-0166EC26909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1.165</c:v>
                </c:pt>
                <c:pt idx="1">
                  <c:v>0.59799999999999998</c:v>
                </c:pt>
                <c:pt idx="5">
                  <c:v>47.328000000000003</c:v>
                </c:pt>
                <c:pt idx="7">
                  <c:v>138.02500000000001</c:v>
                </c:pt>
                <c:pt idx="8">
                  <c:v>131.29300000000001</c:v>
                </c:pt>
                <c:pt idx="9">
                  <c:v>152.18700000000001</c:v>
                </c:pt>
                <c:pt idx="10">
                  <c:v>120.586</c:v>
                </c:pt>
                <c:pt idx="15">
                  <c:v>86.951000000000008</c:v>
                </c:pt>
                <c:pt idx="17">
                  <c:v>20.92</c:v>
                </c:pt>
                <c:pt idx="18">
                  <c:v>17.725000000000001</c:v>
                </c:pt>
                <c:pt idx="19">
                  <c:v>51</c:v>
                </c:pt>
                <c:pt idx="20">
                  <c:v>4.5460000000000003</c:v>
                </c:pt>
                <c:pt idx="21">
                  <c:v>46.122</c:v>
                </c:pt>
                <c:pt idx="22">
                  <c:v>54.100999999999999</c:v>
                </c:pt>
                <c:pt idx="23">
                  <c:v>61.951999999999998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6FF-4BD5-8215-0166EC26909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72.599999999999994</c:v>
                </c:pt>
                <c:pt idx="7">
                  <c:v>58.3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77.400000000000006</c:v>
                </c:pt>
                <c:pt idx="17">
                  <c:v>0</c:v>
                </c:pt>
                <c:pt idx="18">
                  <c:v>17</c:v>
                </c:pt>
                <c:pt idx="19">
                  <c:v>0</c:v>
                </c:pt>
                <c:pt idx="20">
                  <c:v>58.4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FF-4BD5-8215-0166EC26909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2.8719999999999999</c:v>
                </c:pt>
                <c:pt idx="1">
                  <c:v>6.1580000000000004</c:v>
                </c:pt>
                <c:pt idx="2">
                  <c:v>3.9640000000000004</c:v>
                </c:pt>
                <c:pt idx="3">
                  <c:v>5.726</c:v>
                </c:pt>
                <c:pt idx="4">
                  <c:v>6.3800000000000008</c:v>
                </c:pt>
                <c:pt idx="5">
                  <c:v>4.9209999999999994</c:v>
                </c:pt>
                <c:pt idx="6">
                  <c:v>1.879</c:v>
                </c:pt>
                <c:pt idx="7">
                  <c:v>1.1490000000000002</c:v>
                </c:pt>
                <c:pt idx="8">
                  <c:v>0.81699999999999995</c:v>
                </c:pt>
                <c:pt idx="9">
                  <c:v>1.3109999999999999</c:v>
                </c:pt>
                <c:pt idx="10">
                  <c:v>1.6479999999999999</c:v>
                </c:pt>
                <c:pt idx="11">
                  <c:v>8.4000000000000005E-2</c:v>
                </c:pt>
                <c:pt idx="12">
                  <c:v>4.2999999999999997E-2</c:v>
                </c:pt>
                <c:pt idx="13">
                  <c:v>7.8E-2</c:v>
                </c:pt>
                <c:pt idx="14">
                  <c:v>7.0000000000000007E-2</c:v>
                </c:pt>
                <c:pt idx="15">
                  <c:v>1.0409999999999999</c:v>
                </c:pt>
                <c:pt idx="16">
                  <c:v>0.60499999999999998</c:v>
                </c:pt>
                <c:pt idx="17">
                  <c:v>23.244</c:v>
                </c:pt>
                <c:pt idx="18">
                  <c:v>1.361</c:v>
                </c:pt>
                <c:pt idx="19">
                  <c:v>12.127000000000001</c:v>
                </c:pt>
                <c:pt idx="20">
                  <c:v>1.6480000000000001</c:v>
                </c:pt>
                <c:pt idx="21">
                  <c:v>1.8960000000000001</c:v>
                </c:pt>
                <c:pt idx="22">
                  <c:v>2.0960000000000001</c:v>
                </c:pt>
                <c:pt idx="23">
                  <c:v>2.15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6FF-4BD5-8215-0166EC26909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6FF-4BD5-8215-0166EC26909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6FF-4BD5-8215-0166EC269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94.71</c:v>
                </c:pt>
                <c:pt idx="1">
                  <c:v>93.62</c:v>
                </c:pt>
                <c:pt idx="2">
                  <c:v>86.67</c:v>
                </c:pt>
                <c:pt idx="3">
                  <c:v>83.48</c:v>
                </c:pt>
                <c:pt idx="4">
                  <c:v>88.83</c:v>
                </c:pt>
                <c:pt idx="5">
                  <c:v>107.25</c:v>
                </c:pt>
                <c:pt idx="6">
                  <c:v>134.22</c:v>
                </c:pt>
                <c:pt idx="7">
                  <c:v>160.01</c:v>
                </c:pt>
                <c:pt idx="8">
                  <c:v>143.84</c:v>
                </c:pt>
                <c:pt idx="9">
                  <c:v>131.03</c:v>
                </c:pt>
                <c:pt idx="10">
                  <c:v>109.11</c:v>
                </c:pt>
                <c:pt idx="11">
                  <c:v>91.98</c:v>
                </c:pt>
                <c:pt idx="12">
                  <c:v>45.44</c:v>
                </c:pt>
                <c:pt idx="13">
                  <c:v>85.44</c:v>
                </c:pt>
                <c:pt idx="14">
                  <c:v>96.07</c:v>
                </c:pt>
                <c:pt idx="15">
                  <c:v>123.65</c:v>
                </c:pt>
                <c:pt idx="16">
                  <c:v>152.32</c:v>
                </c:pt>
                <c:pt idx="17">
                  <c:v>166.69</c:v>
                </c:pt>
                <c:pt idx="18">
                  <c:v>156.63999999999999</c:v>
                </c:pt>
                <c:pt idx="19">
                  <c:v>165</c:v>
                </c:pt>
                <c:pt idx="20">
                  <c:v>140.09</c:v>
                </c:pt>
                <c:pt idx="21">
                  <c:v>132.85</c:v>
                </c:pt>
                <c:pt idx="22">
                  <c:v>119.4</c:v>
                </c:pt>
                <c:pt idx="23">
                  <c:v>98.86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6FF-4BD5-8215-0166EC269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28-4008-8CAD-EE83AA2DA67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28-4008-8CAD-EE83AA2DA67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5.4249999999999998</c:v>
                </c:pt>
                <c:pt idx="5">
                  <c:v>5.9</c:v>
                </c:pt>
                <c:pt idx="6">
                  <c:v>6.3</c:v>
                </c:pt>
                <c:pt idx="8">
                  <c:v>6.2169999999999996</c:v>
                </c:pt>
                <c:pt idx="9">
                  <c:v>35.978000000000002</c:v>
                </c:pt>
                <c:pt idx="10">
                  <c:v>35.802</c:v>
                </c:pt>
                <c:pt idx="11">
                  <c:v>5.7350000000000003</c:v>
                </c:pt>
                <c:pt idx="12">
                  <c:v>4.6599999999999993</c:v>
                </c:pt>
                <c:pt idx="13">
                  <c:v>0.03</c:v>
                </c:pt>
                <c:pt idx="14">
                  <c:v>0.01</c:v>
                </c:pt>
                <c:pt idx="15">
                  <c:v>0.01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28-4008-8CAD-EE83AA2DA67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14.934000000000001</c:v>
                </c:pt>
                <c:pt idx="1">
                  <c:v>2.1399999999999997</c:v>
                </c:pt>
                <c:pt idx="2">
                  <c:v>1.117</c:v>
                </c:pt>
                <c:pt idx="3">
                  <c:v>1.419</c:v>
                </c:pt>
                <c:pt idx="4">
                  <c:v>6.6329999999999991</c:v>
                </c:pt>
                <c:pt idx="5">
                  <c:v>26.332999999999998</c:v>
                </c:pt>
                <c:pt idx="6">
                  <c:v>38.424999999999997</c:v>
                </c:pt>
                <c:pt idx="7">
                  <c:v>24.959</c:v>
                </c:pt>
                <c:pt idx="8">
                  <c:v>36.655999999999999</c:v>
                </c:pt>
                <c:pt idx="9">
                  <c:v>48.701999999999998</c:v>
                </c:pt>
                <c:pt idx="10">
                  <c:v>35.504999999999995</c:v>
                </c:pt>
                <c:pt idx="11">
                  <c:v>47.984999999999999</c:v>
                </c:pt>
                <c:pt idx="12">
                  <c:v>29.627000000000002</c:v>
                </c:pt>
                <c:pt idx="13">
                  <c:v>24.72</c:v>
                </c:pt>
                <c:pt idx="14">
                  <c:v>15.172000000000001</c:v>
                </c:pt>
                <c:pt idx="15">
                  <c:v>29.19</c:v>
                </c:pt>
                <c:pt idx="16">
                  <c:v>30.867999999999999</c:v>
                </c:pt>
                <c:pt idx="17">
                  <c:v>1.7430000000000001</c:v>
                </c:pt>
                <c:pt idx="18">
                  <c:v>22.047000000000001</c:v>
                </c:pt>
                <c:pt idx="19">
                  <c:v>3.4510000000000001</c:v>
                </c:pt>
                <c:pt idx="20">
                  <c:v>40.201999999999998</c:v>
                </c:pt>
                <c:pt idx="21">
                  <c:v>31.040999999999997</c:v>
                </c:pt>
                <c:pt idx="22">
                  <c:v>34.64</c:v>
                </c:pt>
                <c:pt idx="23">
                  <c:v>46.024999999999999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28-4008-8CAD-EE83AA2DA67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828-4008-8CAD-EE83AA2DA67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28-4008-8CAD-EE83AA2DA67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28-4008-8CAD-EE83AA2DA67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7">
                  <c:v>161</c:v>
                </c:pt>
                <c:pt idx="8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828-4008-8CAD-EE83AA2DA67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828-4008-8CAD-EE83AA2DA67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828-4008-8CAD-EE83AA2DA67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33.4</c:v>
                </c:pt>
                <c:pt idx="18">
                  <c:v>0</c:v>
                </c:pt>
                <c:pt idx="19">
                  <c:v>59.7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28-4008-8CAD-EE83AA2DA67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16.632999999999999</c:v>
                </c:pt>
                <c:pt idx="1">
                  <c:v>2.532</c:v>
                </c:pt>
                <c:pt idx="2">
                  <c:v>1.034</c:v>
                </c:pt>
                <c:pt idx="5">
                  <c:v>20.267999999999997</c:v>
                </c:pt>
                <c:pt idx="6">
                  <c:v>29.817</c:v>
                </c:pt>
                <c:pt idx="7">
                  <c:v>11.538</c:v>
                </c:pt>
                <c:pt idx="8">
                  <c:v>42.259</c:v>
                </c:pt>
                <c:pt idx="9">
                  <c:v>68.835999999999999</c:v>
                </c:pt>
                <c:pt idx="10">
                  <c:v>81.292999999999992</c:v>
                </c:pt>
                <c:pt idx="11">
                  <c:v>85.021000000000001</c:v>
                </c:pt>
                <c:pt idx="12">
                  <c:v>78.766000000000005</c:v>
                </c:pt>
                <c:pt idx="13">
                  <c:v>80.176000000000016</c:v>
                </c:pt>
                <c:pt idx="14">
                  <c:v>60.684999999999995</c:v>
                </c:pt>
                <c:pt idx="15">
                  <c:v>58.837999999999994</c:v>
                </c:pt>
                <c:pt idx="16">
                  <c:v>38.409000000000006</c:v>
                </c:pt>
                <c:pt idx="18">
                  <c:v>4.1349999999999998</c:v>
                </c:pt>
                <c:pt idx="20">
                  <c:v>14.411999999999999</c:v>
                </c:pt>
                <c:pt idx="21">
                  <c:v>7.0140000000000002</c:v>
                </c:pt>
                <c:pt idx="22">
                  <c:v>11.589</c:v>
                </c:pt>
                <c:pt idx="23">
                  <c:v>16.093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828-4008-8CAD-EE83AA2DA67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828-4008-8CAD-EE83AA2DA67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828-4008-8CAD-EE83AA2DA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94.71</c:v>
                </c:pt>
                <c:pt idx="1">
                  <c:v>93.62</c:v>
                </c:pt>
                <c:pt idx="2">
                  <c:v>86.67</c:v>
                </c:pt>
                <c:pt idx="3">
                  <c:v>83.48</c:v>
                </c:pt>
                <c:pt idx="4">
                  <c:v>88.83</c:v>
                </c:pt>
                <c:pt idx="5">
                  <c:v>107.25</c:v>
                </c:pt>
                <c:pt idx="6">
                  <c:v>134.22</c:v>
                </c:pt>
                <c:pt idx="7">
                  <c:v>160.01</c:v>
                </c:pt>
                <c:pt idx="8">
                  <c:v>143.84</c:v>
                </c:pt>
                <c:pt idx="9">
                  <c:v>131.03</c:v>
                </c:pt>
                <c:pt idx="10">
                  <c:v>109.11</c:v>
                </c:pt>
                <c:pt idx="11">
                  <c:v>91.98</c:v>
                </c:pt>
                <c:pt idx="12">
                  <c:v>45.44</c:v>
                </c:pt>
                <c:pt idx="13">
                  <c:v>85.44</c:v>
                </c:pt>
                <c:pt idx="14">
                  <c:v>96.07</c:v>
                </c:pt>
                <c:pt idx="15">
                  <c:v>123.65</c:v>
                </c:pt>
                <c:pt idx="16">
                  <c:v>152.32</c:v>
                </c:pt>
                <c:pt idx="17">
                  <c:v>166.69</c:v>
                </c:pt>
                <c:pt idx="18">
                  <c:v>156.63999999999999</c:v>
                </c:pt>
                <c:pt idx="19">
                  <c:v>165</c:v>
                </c:pt>
                <c:pt idx="20">
                  <c:v>140.09</c:v>
                </c:pt>
                <c:pt idx="21">
                  <c:v>132.85</c:v>
                </c:pt>
                <c:pt idx="22">
                  <c:v>119.4</c:v>
                </c:pt>
                <c:pt idx="23">
                  <c:v>98.86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828-4008-8CAD-EE83AA2DA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39.292000000000009</v>
      </c>
      <c r="C4" s="18">
        <v>6.7720000000000002</v>
      </c>
      <c r="D4" s="18">
        <v>4.2510000000000003</v>
      </c>
      <c r="E4" s="18">
        <v>6.2189999999999994</v>
      </c>
      <c r="F4" s="18">
        <v>6.633</v>
      </c>
      <c r="G4" s="18">
        <v>52.500999999999998</v>
      </c>
      <c r="H4" s="18">
        <v>74.492000000000004</v>
      </c>
      <c r="I4" s="18">
        <v>197.49699999999999</v>
      </c>
      <c r="J4" s="18">
        <v>132.13200000000001</v>
      </c>
      <c r="K4" s="18">
        <v>153.51599999999999</v>
      </c>
      <c r="L4" s="18">
        <v>152.6</v>
      </c>
      <c r="M4" s="18">
        <v>138.74099999999999</v>
      </c>
      <c r="N4" s="18">
        <v>213.053</v>
      </c>
      <c r="O4" s="18">
        <v>104.926</v>
      </c>
      <c r="P4" s="18">
        <v>75.86699999999999</v>
      </c>
      <c r="Q4" s="18">
        <v>88.038000000000011</v>
      </c>
      <c r="R4" s="18">
        <v>79.27600000000001</v>
      </c>
      <c r="S4" s="18">
        <v>45.186</v>
      </c>
      <c r="T4" s="18">
        <v>36.134</v>
      </c>
      <c r="U4" s="18">
        <v>63.173000000000002</v>
      </c>
      <c r="V4" s="18">
        <v>64.638000000000005</v>
      </c>
      <c r="W4" s="18">
        <v>48.055</v>
      </c>
      <c r="X4" s="18">
        <v>56.228999999999999</v>
      </c>
      <c r="Y4" s="18">
        <v>64.118000000000009</v>
      </c>
      <c r="Z4" s="19"/>
      <c r="AA4" s="20">
        <f>SUM(B4:Z4)</f>
        <v>1903.3389999999999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94.71</v>
      </c>
      <c r="C7" s="28">
        <v>93.62</v>
      </c>
      <c r="D7" s="28">
        <v>86.67</v>
      </c>
      <c r="E7" s="28">
        <v>83.48</v>
      </c>
      <c r="F7" s="28">
        <v>88.83</v>
      </c>
      <c r="G7" s="28">
        <v>107.25</v>
      </c>
      <c r="H7" s="28">
        <v>134.22</v>
      </c>
      <c r="I7" s="28">
        <v>160.01</v>
      </c>
      <c r="J7" s="28">
        <v>143.84</v>
      </c>
      <c r="K7" s="28">
        <v>131.03</v>
      </c>
      <c r="L7" s="28">
        <v>109.11</v>
      </c>
      <c r="M7" s="28">
        <v>91.98</v>
      </c>
      <c r="N7" s="28">
        <v>45.44</v>
      </c>
      <c r="O7" s="28">
        <v>85.44</v>
      </c>
      <c r="P7" s="28">
        <v>96.07</v>
      </c>
      <c r="Q7" s="28">
        <v>123.65</v>
      </c>
      <c r="R7" s="28">
        <v>152.32</v>
      </c>
      <c r="S7" s="28">
        <v>166.69</v>
      </c>
      <c r="T7" s="28">
        <v>156.63999999999999</v>
      </c>
      <c r="U7" s="28">
        <v>165</v>
      </c>
      <c r="V7" s="28">
        <v>140.09</v>
      </c>
      <c r="W7" s="28">
        <v>132.85</v>
      </c>
      <c r="X7" s="28">
        <v>119.4</v>
      </c>
      <c r="Y7" s="28">
        <v>98.86</v>
      </c>
      <c r="Z7" s="29"/>
      <c r="AA7" s="30">
        <f>IF(SUM(B7:Z7)&lt;&gt;0,AVERAGEIF(B7:Z7,"&lt;&gt;"""),"")</f>
        <v>116.96666666666668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30.35</v>
      </c>
      <c r="M10" s="42">
        <v>138.63999999999999</v>
      </c>
      <c r="N10" s="42">
        <v>153</v>
      </c>
      <c r="O10" s="42">
        <v>104.836</v>
      </c>
      <c r="P10" s="42">
        <v>75.762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502.58800000000002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1.165</v>
      </c>
      <c r="C12" s="52">
        <v>0.59799999999999998</v>
      </c>
      <c r="D12" s="52"/>
      <c r="E12" s="52"/>
      <c r="F12" s="52"/>
      <c r="G12" s="52">
        <v>47.328000000000003</v>
      </c>
      <c r="H12" s="52"/>
      <c r="I12" s="52">
        <v>138.02500000000001</v>
      </c>
      <c r="J12" s="52">
        <v>131.29300000000001</v>
      </c>
      <c r="K12" s="52">
        <v>152.18700000000001</v>
      </c>
      <c r="L12" s="52">
        <v>120.586</v>
      </c>
      <c r="M12" s="52"/>
      <c r="N12" s="52"/>
      <c r="O12" s="52"/>
      <c r="P12" s="52"/>
      <c r="Q12" s="52">
        <v>86.951000000000008</v>
      </c>
      <c r="R12" s="52"/>
      <c r="S12" s="52">
        <v>20.92</v>
      </c>
      <c r="T12" s="52">
        <v>17.725000000000001</v>
      </c>
      <c r="U12" s="52">
        <v>51</v>
      </c>
      <c r="V12" s="52">
        <v>4.5460000000000003</v>
      </c>
      <c r="W12" s="52">
        <v>46.122</v>
      </c>
      <c r="X12" s="52">
        <v>54.100999999999999</v>
      </c>
      <c r="Y12" s="52">
        <v>61.951999999999998</v>
      </c>
      <c r="Z12" s="53"/>
      <c r="AA12" s="54">
        <f t="shared" si="0"/>
        <v>934.49900000000002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60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60</v>
      </c>
    </row>
    <row r="14" spans="1:27" ht="24.95" customHeight="1" x14ac:dyDescent="0.2">
      <c r="A14" s="55" t="s">
        <v>10</v>
      </c>
      <c r="B14" s="56">
        <v>2.8719999999999999</v>
      </c>
      <c r="C14" s="57">
        <v>6.1580000000000004</v>
      </c>
      <c r="D14" s="57">
        <v>3.9640000000000004</v>
      </c>
      <c r="E14" s="57">
        <v>5.726</v>
      </c>
      <c r="F14" s="57">
        <v>6.3800000000000008</v>
      </c>
      <c r="G14" s="57">
        <v>4.9209999999999994</v>
      </c>
      <c r="H14" s="57">
        <v>1.879</v>
      </c>
      <c r="I14" s="57">
        <v>1.1490000000000002</v>
      </c>
      <c r="J14" s="57">
        <v>0.81699999999999995</v>
      </c>
      <c r="K14" s="57">
        <v>1.3109999999999999</v>
      </c>
      <c r="L14" s="57">
        <v>1.6479999999999999</v>
      </c>
      <c r="M14" s="57">
        <v>8.4000000000000005E-2</v>
      </c>
      <c r="N14" s="57">
        <v>4.2999999999999997E-2</v>
      </c>
      <c r="O14" s="57">
        <v>7.8E-2</v>
      </c>
      <c r="P14" s="57">
        <v>7.0000000000000007E-2</v>
      </c>
      <c r="Q14" s="57">
        <v>1.0409999999999999</v>
      </c>
      <c r="R14" s="57">
        <v>0.60499999999999998</v>
      </c>
      <c r="S14" s="57">
        <v>23.244</v>
      </c>
      <c r="T14" s="57">
        <v>1.361</v>
      </c>
      <c r="U14" s="57">
        <v>12.127000000000001</v>
      </c>
      <c r="V14" s="57">
        <v>1.6480000000000001</v>
      </c>
      <c r="W14" s="57">
        <v>1.8960000000000001</v>
      </c>
      <c r="X14" s="57">
        <v>2.0960000000000001</v>
      </c>
      <c r="Y14" s="57">
        <v>2.15</v>
      </c>
      <c r="Z14" s="58"/>
      <c r="AA14" s="59">
        <f t="shared" si="0"/>
        <v>83.268000000000001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4.0369999999999999</v>
      </c>
      <c r="C16" s="62">
        <f t="shared" si="1"/>
        <v>6.7560000000000002</v>
      </c>
      <c r="D16" s="62">
        <f t="shared" si="1"/>
        <v>3.9640000000000004</v>
      </c>
      <c r="E16" s="62">
        <f t="shared" si="1"/>
        <v>5.726</v>
      </c>
      <c r="F16" s="62">
        <f t="shared" si="1"/>
        <v>6.3800000000000008</v>
      </c>
      <c r="G16" s="62">
        <f t="shared" si="1"/>
        <v>52.249000000000002</v>
      </c>
      <c r="H16" s="62">
        <f t="shared" si="1"/>
        <v>1.879</v>
      </c>
      <c r="I16" s="62">
        <f t="shared" si="1"/>
        <v>139.17400000000001</v>
      </c>
      <c r="J16" s="62">
        <f t="shared" si="1"/>
        <v>132.11000000000001</v>
      </c>
      <c r="K16" s="62">
        <f t="shared" si="1"/>
        <v>153.49800000000002</v>
      </c>
      <c r="L16" s="62">
        <f t="shared" si="1"/>
        <v>152.584</v>
      </c>
      <c r="M16" s="62">
        <f t="shared" si="1"/>
        <v>138.72399999999999</v>
      </c>
      <c r="N16" s="62">
        <f t="shared" si="1"/>
        <v>213.04300000000001</v>
      </c>
      <c r="O16" s="62">
        <f t="shared" si="1"/>
        <v>104.914</v>
      </c>
      <c r="P16" s="62">
        <f t="shared" si="1"/>
        <v>75.831999999999994</v>
      </c>
      <c r="Q16" s="62">
        <f t="shared" si="1"/>
        <v>87.992000000000004</v>
      </c>
      <c r="R16" s="62">
        <f t="shared" si="1"/>
        <v>0.60499999999999998</v>
      </c>
      <c r="S16" s="62">
        <f t="shared" si="1"/>
        <v>44.164000000000001</v>
      </c>
      <c r="T16" s="62">
        <f t="shared" si="1"/>
        <v>19.086000000000002</v>
      </c>
      <c r="U16" s="62">
        <f t="shared" si="1"/>
        <v>63.127000000000002</v>
      </c>
      <c r="V16" s="62">
        <f t="shared" si="1"/>
        <v>6.1940000000000008</v>
      </c>
      <c r="W16" s="62">
        <f t="shared" si="1"/>
        <v>48.018000000000001</v>
      </c>
      <c r="X16" s="62">
        <f t="shared" si="1"/>
        <v>56.197000000000003</v>
      </c>
      <c r="Y16" s="62">
        <f t="shared" si="1"/>
        <v>64.102000000000004</v>
      </c>
      <c r="Z16" s="63" t="str">
        <f t="shared" si="1"/>
        <v/>
      </c>
      <c r="AA16" s="64">
        <f>SUM(AA10:AA15)</f>
        <v>1580.355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1.7000000000000001E-2</v>
      </c>
      <c r="C20" s="77">
        <v>1.6E-2</v>
      </c>
      <c r="D20" s="77">
        <v>1.7000000000000001E-2</v>
      </c>
      <c r="E20" s="77">
        <v>1.2999999999999999E-2</v>
      </c>
      <c r="F20" s="77">
        <v>1.2999999999999999E-2</v>
      </c>
      <c r="G20" s="77">
        <v>1.2E-2</v>
      </c>
      <c r="H20" s="77">
        <v>1.2999999999999999E-2</v>
      </c>
      <c r="I20" s="77">
        <v>2.3E-2</v>
      </c>
      <c r="J20" s="77">
        <v>2.1999999999999999E-2</v>
      </c>
      <c r="K20" s="77">
        <v>1.7999999999999999E-2</v>
      </c>
      <c r="L20" s="77">
        <v>1.6E-2</v>
      </c>
      <c r="M20" s="77">
        <v>1.7000000000000001E-2</v>
      </c>
      <c r="N20" s="77">
        <v>0.01</v>
      </c>
      <c r="O20" s="77">
        <v>1.2E-2</v>
      </c>
      <c r="P20" s="77">
        <v>3.5000000000000003E-2</v>
      </c>
      <c r="Q20" s="77">
        <v>4.5999999999999999E-2</v>
      </c>
      <c r="R20" s="77">
        <v>5.0999999999999997E-2</v>
      </c>
      <c r="S20" s="77">
        <v>5.1999999999999998E-2</v>
      </c>
      <c r="T20" s="77">
        <v>4.8000000000000001E-2</v>
      </c>
      <c r="U20" s="77">
        <v>4.5999999999999999E-2</v>
      </c>
      <c r="V20" s="77">
        <v>4.3999999999999997E-2</v>
      </c>
      <c r="W20" s="77">
        <v>3.6999999999999998E-2</v>
      </c>
      <c r="X20" s="77">
        <v>3.2000000000000001E-2</v>
      </c>
      <c r="Y20" s="77">
        <v>1.6E-2</v>
      </c>
      <c r="Z20" s="78"/>
      <c r="AA20" s="79">
        <f t="shared" si="2"/>
        <v>0.626</v>
      </c>
    </row>
    <row r="21" spans="1:27" ht="24.95" customHeight="1" x14ac:dyDescent="0.2">
      <c r="A21" s="75" t="s">
        <v>16</v>
      </c>
      <c r="B21" s="80">
        <v>0.48</v>
      </c>
      <c r="C21" s="81"/>
      <c r="D21" s="81">
        <v>0.27</v>
      </c>
      <c r="E21" s="81">
        <v>0.48</v>
      </c>
      <c r="F21" s="81">
        <v>0.24</v>
      </c>
      <c r="G21" s="81">
        <v>0.24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1.22</v>
      </c>
      <c r="S21" s="81">
        <v>0.97</v>
      </c>
      <c r="T21" s="81"/>
      <c r="U21" s="81"/>
      <c r="V21" s="81"/>
      <c r="W21" s="81"/>
      <c r="X21" s="81"/>
      <c r="Y21" s="81"/>
      <c r="Z21" s="78"/>
      <c r="AA21" s="79">
        <f t="shared" si="2"/>
        <v>3.8999999999999995</v>
      </c>
    </row>
    <row r="22" spans="1:27" ht="24.95" customHeight="1" x14ac:dyDescent="0.2">
      <c r="A22" s="82" t="s">
        <v>17</v>
      </c>
      <c r="B22" s="81">
        <v>34.758000000000003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34.758000000000003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35.255000000000003</v>
      </c>
      <c r="C26" s="88">
        <f t="shared" si="3"/>
        <v>1.6E-2</v>
      </c>
      <c r="D26" s="88">
        <f t="shared" si="3"/>
        <v>0.28700000000000003</v>
      </c>
      <c r="E26" s="88">
        <f t="shared" si="3"/>
        <v>0.49299999999999999</v>
      </c>
      <c r="F26" s="88">
        <f t="shared" si="3"/>
        <v>0.253</v>
      </c>
      <c r="G26" s="88">
        <f t="shared" si="3"/>
        <v>0.252</v>
      </c>
      <c r="H26" s="88">
        <f t="shared" si="3"/>
        <v>1.2999999999999999E-2</v>
      </c>
      <c r="I26" s="88">
        <f t="shared" si="3"/>
        <v>2.3E-2</v>
      </c>
      <c r="J26" s="88">
        <f t="shared" si="3"/>
        <v>2.1999999999999999E-2</v>
      </c>
      <c r="K26" s="88">
        <f t="shared" si="3"/>
        <v>1.7999999999999999E-2</v>
      </c>
      <c r="L26" s="88">
        <f t="shared" si="3"/>
        <v>1.6E-2</v>
      </c>
      <c r="M26" s="88">
        <f t="shared" si="3"/>
        <v>1.7000000000000001E-2</v>
      </c>
      <c r="N26" s="88">
        <f t="shared" si="3"/>
        <v>0.01</v>
      </c>
      <c r="O26" s="88">
        <f t="shared" si="3"/>
        <v>1.2E-2</v>
      </c>
      <c r="P26" s="88">
        <f t="shared" si="3"/>
        <v>3.5000000000000003E-2</v>
      </c>
      <c r="Q26" s="88">
        <f t="shared" si="3"/>
        <v>4.5999999999999999E-2</v>
      </c>
      <c r="R26" s="88">
        <f t="shared" si="3"/>
        <v>1.2709999999999999</v>
      </c>
      <c r="S26" s="88">
        <f t="shared" si="3"/>
        <v>1.022</v>
      </c>
      <c r="T26" s="88">
        <f t="shared" si="3"/>
        <v>4.8000000000000001E-2</v>
      </c>
      <c r="U26" s="88">
        <f t="shared" si="3"/>
        <v>4.5999999999999999E-2</v>
      </c>
      <c r="V26" s="88">
        <f t="shared" si="3"/>
        <v>4.3999999999999997E-2</v>
      </c>
      <c r="W26" s="88">
        <f t="shared" si="3"/>
        <v>3.6999999999999998E-2</v>
      </c>
      <c r="X26" s="88">
        <f t="shared" si="3"/>
        <v>3.2000000000000001E-2</v>
      </c>
      <c r="Y26" s="88">
        <f t="shared" si="3"/>
        <v>1.6E-2</v>
      </c>
      <c r="Z26" s="89" t="str">
        <f t="shared" si="3"/>
        <v/>
      </c>
      <c r="AA26" s="90">
        <f>SUM(AA19:AA25)</f>
        <v>39.284000000000006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39.292000000000002</v>
      </c>
      <c r="C30" s="77">
        <v>6.7720000000000002</v>
      </c>
      <c r="D30" s="77">
        <v>4.2510000000000003</v>
      </c>
      <c r="E30" s="77">
        <v>6.2190000000000003</v>
      </c>
      <c r="F30" s="77">
        <v>6.633</v>
      </c>
      <c r="G30" s="77">
        <v>52.500999999999998</v>
      </c>
      <c r="H30" s="77">
        <v>1.8919999999999999</v>
      </c>
      <c r="I30" s="77">
        <v>139.197</v>
      </c>
      <c r="J30" s="77">
        <v>132.13200000000001</v>
      </c>
      <c r="K30" s="77">
        <v>153.51599999999999</v>
      </c>
      <c r="L30" s="77">
        <v>152.6</v>
      </c>
      <c r="M30" s="77">
        <v>138.74100000000001</v>
      </c>
      <c r="N30" s="77">
        <v>213.053</v>
      </c>
      <c r="O30" s="77">
        <v>104.926</v>
      </c>
      <c r="P30" s="77">
        <v>75.867000000000004</v>
      </c>
      <c r="Q30" s="77">
        <v>88.037999999999997</v>
      </c>
      <c r="R30" s="77">
        <v>1.8759999999999999</v>
      </c>
      <c r="S30" s="77">
        <v>45.186</v>
      </c>
      <c r="T30" s="77">
        <v>19.134</v>
      </c>
      <c r="U30" s="77">
        <v>63.173000000000002</v>
      </c>
      <c r="V30" s="77">
        <v>6.2380000000000004</v>
      </c>
      <c r="W30" s="77">
        <v>48.055</v>
      </c>
      <c r="X30" s="77">
        <v>56.228999999999999</v>
      </c>
      <c r="Y30" s="77">
        <v>64.117999999999995</v>
      </c>
      <c r="Z30" s="78"/>
      <c r="AA30" s="79">
        <f>SUM(B30:Z30)</f>
        <v>1619.6389999999999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39.292000000000002</v>
      </c>
      <c r="C32" s="62">
        <f t="shared" ref="C32:Z32" si="4">IF(LEN(C$2)&gt;0,SUM(C29:C31),"")</f>
        <v>6.7720000000000002</v>
      </c>
      <c r="D32" s="62">
        <f t="shared" si="4"/>
        <v>4.2510000000000003</v>
      </c>
      <c r="E32" s="62">
        <f t="shared" si="4"/>
        <v>6.2190000000000003</v>
      </c>
      <c r="F32" s="62">
        <f t="shared" si="4"/>
        <v>6.633</v>
      </c>
      <c r="G32" s="62">
        <f t="shared" si="4"/>
        <v>52.500999999999998</v>
      </c>
      <c r="H32" s="62">
        <f t="shared" si="4"/>
        <v>1.8919999999999999</v>
      </c>
      <c r="I32" s="62">
        <f t="shared" si="4"/>
        <v>139.197</v>
      </c>
      <c r="J32" s="62">
        <f t="shared" si="4"/>
        <v>132.13200000000001</v>
      </c>
      <c r="K32" s="62">
        <f t="shared" si="4"/>
        <v>153.51599999999999</v>
      </c>
      <c r="L32" s="62">
        <f t="shared" si="4"/>
        <v>152.6</v>
      </c>
      <c r="M32" s="62">
        <f t="shared" si="4"/>
        <v>138.74100000000001</v>
      </c>
      <c r="N32" s="62">
        <f t="shared" si="4"/>
        <v>213.053</v>
      </c>
      <c r="O32" s="62">
        <f t="shared" si="4"/>
        <v>104.926</v>
      </c>
      <c r="P32" s="62">
        <f t="shared" si="4"/>
        <v>75.867000000000004</v>
      </c>
      <c r="Q32" s="62">
        <f t="shared" si="4"/>
        <v>88.037999999999997</v>
      </c>
      <c r="R32" s="62">
        <f t="shared" si="4"/>
        <v>1.8759999999999999</v>
      </c>
      <c r="S32" s="62">
        <f t="shared" si="4"/>
        <v>45.186</v>
      </c>
      <c r="T32" s="62">
        <f t="shared" si="4"/>
        <v>19.134</v>
      </c>
      <c r="U32" s="62">
        <f t="shared" si="4"/>
        <v>63.173000000000002</v>
      </c>
      <c r="V32" s="62">
        <f t="shared" si="4"/>
        <v>6.2380000000000004</v>
      </c>
      <c r="W32" s="62">
        <f t="shared" si="4"/>
        <v>48.055</v>
      </c>
      <c r="X32" s="62">
        <f t="shared" si="4"/>
        <v>56.228999999999999</v>
      </c>
      <c r="Y32" s="62">
        <f t="shared" si="4"/>
        <v>64.117999999999995</v>
      </c>
      <c r="Z32" s="63" t="str">
        <f t="shared" si="4"/>
        <v/>
      </c>
      <c r="AA32" s="64">
        <f>SUM(AA29:AA31)</f>
        <v>1619.6389999999999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72.599999999999994</v>
      </c>
      <c r="I39" s="99">
        <v>58.3</v>
      </c>
      <c r="J39" s="99"/>
      <c r="K39" s="99"/>
      <c r="L39" s="99"/>
      <c r="M39" s="99"/>
      <c r="N39" s="99"/>
      <c r="O39" s="99"/>
      <c r="P39" s="99"/>
      <c r="Q39" s="99"/>
      <c r="R39" s="99">
        <v>77.400000000000006</v>
      </c>
      <c r="S39" s="99"/>
      <c r="T39" s="99">
        <v>17</v>
      </c>
      <c r="U39" s="99"/>
      <c r="V39" s="99">
        <v>58.4</v>
      </c>
      <c r="W39" s="99"/>
      <c r="X39" s="99"/>
      <c r="Y39" s="99"/>
      <c r="Z39" s="100"/>
      <c r="AA39" s="79">
        <f t="shared" si="5"/>
        <v>283.7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72.599999999999994</v>
      </c>
      <c r="I40" s="88">
        <f t="shared" si="6"/>
        <v>58.3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77.400000000000006</v>
      </c>
      <c r="S40" s="88">
        <f t="shared" si="6"/>
        <v>0</v>
      </c>
      <c r="T40" s="88">
        <f t="shared" si="6"/>
        <v>17</v>
      </c>
      <c r="U40" s="88">
        <f t="shared" si="6"/>
        <v>0</v>
      </c>
      <c r="V40" s="88">
        <f t="shared" si="6"/>
        <v>58.4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283.7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72.599999999999994</v>
      </c>
      <c r="I47" s="99">
        <v>58.3</v>
      </c>
      <c r="J47" s="99"/>
      <c r="K47" s="99"/>
      <c r="L47" s="99"/>
      <c r="M47" s="99"/>
      <c r="N47" s="99"/>
      <c r="O47" s="99"/>
      <c r="P47" s="99"/>
      <c r="Q47" s="99"/>
      <c r="R47" s="99">
        <v>77.400000000000006</v>
      </c>
      <c r="S47" s="99"/>
      <c r="T47" s="99">
        <v>17</v>
      </c>
      <c r="U47" s="99"/>
      <c r="V47" s="99">
        <v>58.4</v>
      </c>
      <c r="W47" s="99"/>
      <c r="X47" s="99"/>
      <c r="Y47" s="99"/>
      <c r="Z47" s="100"/>
      <c r="AA47" s="79">
        <f t="shared" si="7"/>
        <v>283.7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72.599999999999994</v>
      </c>
      <c r="I49" s="88">
        <f t="shared" si="8"/>
        <v>58.3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77.400000000000006</v>
      </c>
      <c r="S49" s="88">
        <f t="shared" si="8"/>
        <v>0</v>
      </c>
      <c r="T49" s="88">
        <f t="shared" si="8"/>
        <v>17</v>
      </c>
      <c r="U49" s="88">
        <f t="shared" si="8"/>
        <v>0</v>
      </c>
      <c r="V49" s="88">
        <f t="shared" si="8"/>
        <v>58.4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283.7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39.292000000000002</v>
      </c>
      <c r="C52" s="88">
        <f t="shared" si="10"/>
        <v>6.7720000000000002</v>
      </c>
      <c r="D52" s="88">
        <f t="shared" si="10"/>
        <v>4.2510000000000003</v>
      </c>
      <c r="E52" s="88">
        <f t="shared" si="10"/>
        <v>6.2190000000000003</v>
      </c>
      <c r="F52" s="88">
        <f t="shared" si="10"/>
        <v>6.6330000000000009</v>
      </c>
      <c r="G52" s="88">
        <f t="shared" si="10"/>
        <v>52.501000000000005</v>
      </c>
      <c r="H52" s="88">
        <f t="shared" si="10"/>
        <v>74.49199999999999</v>
      </c>
      <c r="I52" s="88">
        <f t="shared" si="10"/>
        <v>197.49700000000001</v>
      </c>
      <c r="J52" s="88">
        <f t="shared" si="10"/>
        <v>132.13200000000001</v>
      </c>
      <c r="K52" s="88">
        <f t="shared" si="10"/>
        <v>153.51600000000002</v>
      </c>
      <c r="L52" s="88">
        <f t="shared" si="10"/>
        <v>152.6</v>
      </c>
      <c r="M52" s="88">
        <f t="shared" si="10"/>
        <v>138.74099999999999</v>
      </c>
      <c r="N52" s="88">
        <f t="shared" si="10"/>
        <v>213.053</v>
      </c>
      <c r="O52" s="88">
        <f t="shared" si="10"/>
        <v>104.926</v>
      </c>
      <c r="P52" s="88">
        <f t="shared" si="10"/>
        <v>75.86699999999999</v>
      </c>
      <c r="Q52" s="88">
        <f t="shared" si="10"/>
        <v>88.038000000000011</v>
      </c>
      <c r="R52" s="88">
        <f t="shared" si="10"/>
        <v>79.27600000000001</v>
      </c>
      <c r="S52" s="88">
        <f t="shared" si="10"/>
        <v>45.186</v>
      </c>
      <c r="T52" s="88">
        <f t="shared" si="10"/>
        <v>36.134</v>
      </c>
      <c r="U52" s="88">
        <f t="shared" si="10"/>
        <v>63.173000000000002</v>
      </c>
      <c r="V52" s="88">
        <f t="shared" si="10"/>
        <v>64.638000000000005</v>
      </c>
      <c r="W52" s="88">
        <f t="shared" si="10"/>
        <v>48.055</v>
      </c>
      <c r="X52" s="88">
        <f t="shared" si="10"/>
        <v>56.228999999999999</v>
      </c>
      <c r="Y52" s="88">
        <f t="shared" si="10"/>
        <v>64.118000000000009</v>
      </c>
      <c r="Z52" s="89" t="str">
        <f t="shared" si="10"/>
        <v/>
      </c>
      <c r="AA52" s="104">
        <f>SUM(B52:Z52)</f>
        <v>1903.3389999999999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39.292000000000002</v>
      </c>
      <c r="C4" s="18">
        <v>6.7720000000000002</v>
      </c>
      <c r="D4" s="18">
        <v>4.2510000000000003</v>
      </c>
      <c r="E4" s="18">
        <v>6.2190000000000003</v>
      </c>
      <c r="F4" s="18">
        <v>6.6329999999999991</v>
      </c>
      <c r="G4" s="18">
        <v>52.501000000000005</v>
      </c>
      <c r="H4" s="18">
        <v>74.542000000000002</v>
      </c>
      <c r="I4" s="18">
        <v>197.49699999999999</v>
      </c>
      <c r="J4" s="18">
        <v>132.13200000000001</v>
      </c>
      <c r="K4" s="18">
        <v>153.51599999999999</v>
      </c>
      <c r="L4" s="18">
        <v>152.6</v>
      </c>
      <c r="M4" s="18">
        <v>138.74100000000001</v>
      </c>
      <c r="N4" s="18">
        <v>213.053</v>
      </c>
      <c r="O4" s="18">
        <v>104.92600000000002</v>
      </c>
      <c r="P4" s="18">
        <v>75.867000000000004</v>
      </c>
      <c r="Q4" s="18">
        <v>88.037999999999997</v>
      </c>
      <c r="R4" s="18">
        <v>79.277000000000001</v>
      </c>
      <c r="S4" s="18">
        <v>45.143000000000001</v>
      </c>
      <c r="T4" s="18">
        <v>36.182000000000002</v>
      </c>
      <c r="U4" s="18">
        <v>63.151000000000003</v>
      </c>
      <c r="V4" s="18">
        <v>64.614000000000004</v>
      </c>
      <c r="W4" s="18">
        <v>48.055</v>
      </c>
      <c r="X4" s="18">
        <v>56.228999999999999</v>
      </c>
      <c r="Y4" s="18">
        <v>64.117999999999995</v>
      </c>
      <c r="Z4" s="19"/>
      <c r="AA4" s="20">
        <f>SUM(B4:Z4)</f>
        <v>1903.3489999999999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94.71</v>
      </c>
      <c r="C7" s="28">
        <v>93.62</v>
      </c>
      <c r="D7" s="28">
        <v>86.67</v>
      </c>
      <c r="E7" s="28">
        <v>83.48</v>
      </c>
      <c r="F7" s="28">
        <v>88.83</v>
      </c>
      <c r="G7" s="28">
        <v>107.25</v>
      </c>
      <c r="H7" s="28">
        <v>134.22</v>
      </c>
      <c r="I7" s="28">
        <v>160.01</v>
      </c>
      <c r="J7" s="28">
        <v>143.84</v>
      </c>
      <c r="K7" s="28">
        <v>131.03</v>
      </c>
      <c r="L7" s="28">
        <v>109.11</v>
      </c>
      <c r="M7" s="28">
        <v>91.98</v>
      </c>
      <c r="N7" s="28">
        <v>45.44</v>
      </c>
      <c r="O7" s="28">
        <v>85.44</v>
      </c>
      <c r="P7" s="28">
        <v>96.07</v>
      </c>
      <c r="Q7" s="28">
        <v>123.65</v>
      </c>
      <c r="R7" s="28">
        <v>152.32</v>
      </c>
      <c r="S7" s="28">
        <v>166.69</v>
      </c>
      <c r="T7" s="28">
        <v>156.63999999999999</v>
      </c>
      <c r="U7" s="28">
        <v>165</v>
      </c>
      <c r="V7" s="28">
        <v>140.09</v>
      </c>
      <c r="W7" s="28">
        <v>132.85</v>
      </c>
      <c r="X7" s="28">
        <v>119.4</v>
      </c>
      <c r="Y7" s="28">
        <v>98.86</v>
      </c>
      <c r="Z7" s="29"/>
      <c r="AA7" s="30">
        <f>IF(SUM(B7:Z7)&lt;&gt;0,AVERAGEIF(B7:Z7,"&lt;&gt;"""),"")</f>
        <v>116.96666666666668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161</v>
      </c>
      <c r="J10" s="42">
        <v>47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100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16.632999999999999</v>
      </c>
      <c r="C14" s="57">
        <v>2.532</v>
      </c>
      <c r="D14" s="57">
        <v>1.034</v>
      </c>
      <c r="E14" s="57"/>
      <c r="F14" s="57"/>
      <c r="G14" s="57">
        <v>20.267999999999997</v>
      </c>
      <c r="H14" s="57">
        <v>29.817</v>
      </c>
      <c r="I14" s="57">
        <v>11.538</v>
      </c>
      <c r="J14" s="57">
        <v>42.259</v>
      </c>
      <c r="K14" s="57">
        <v>68.835999999999999</v>
      </c>
      <c r="L14" s="57">
        <v>81.292999999999992</v>
      </c>
      <c r="M14" s="57">
        <v>85.021000000000001</v>
      </c>
      <c r="N14" s="57">
        <v>78.766000000000005</v>
      </c>
      <c r="O14" s="57">
        <v>80.176000000000016</v>
      </c>
      <c r="P14" s="57">
        <v>60.684999999999995</v>
      </c>
      <c r="Q14" s="57">
        <v>58.837999999999994</v>
      </c>
      <c r="R14" s="57">
        <v>38.409000000000006</v>
      </c>
      <c r="S14" s="57"/>
      <c r="T14" s="57">
        <v>4.1349999999999998</v>
      </c>
      <c r="U14" s="57"/>
      <c r="V14" s="57">
        <v>14.411999999999999</v>
      </c>
      <c r="W14" s="57">
        <v>7.0140000000000002</v>
      </c>
      <c r="X14" s="57">
        <v>11.589</v>
      </c>
      <c r="Y14" s="57">
        <v>16.093</v>
      </c>
      <c r="Z14" s="58"/>
      <c r="AA14" s="59">
        <f t="shared" si="0"/>
        <v>729.34799999999996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16.632999999999999</v>
      </c>
      <c r="C16" s="62">
        <f t="shared" ref="C16:Z16" si="1">IF(LEN(C$2)&gt;0,SUM(C10:C15),"")</f>
        <v>2.532</v>
      </c>
      <c r="D16" s="62">
        <f t="shared" si="1"/>
        <v>1.034</v>
      </c>
      <c r="E16" s="62">
        <f t="shared" si="1"/>
        <v>0</v>
      </c>
      <c r="F16" s="62">
        <f t="shared" si="1"/>
        <v>0</v>
      </c>
      <c r="G16" s="62">
        <f t="shared" si="1"/>
        <v>20.267999999999997</v>
      </c>
      <c r="H16" s="62">
        <f t="shared" si="1"/>
        <v>29.817</v>
      </c>
      <c r="I16" s="62">
        <f t="shared" si="1"/>
        <v>172.53800000000001</v>
      </c>
      <c r="J16" s="62">
        <f t="shared" si="1"/>
        <v>89.259</v>
      </c>
      <c r="K16" s="62">
        <f t="shared" si="1"/>
        <v>68.835999999999999</v>
      </c>
      <c r="L16" s="62">
        <f t="shared" si="1"/>
        <v>81.292999999999992</v>
      </c>
      <c r="M16" s="62">
        <f t="shared" si="1"/>
        <v>85.021000000000001</v>
      </c>
      <c r="N16" s="62">
        <f t="shared" si="1"/>
        <v>178.76600000000002</v>
      </c>
      <c r="O16" s="62">
        <f t="shared" si="1"/>
        <v>80.176000000000016</v>
      </c>
      <c r="P16" s="62">
        <f t="shared" si="1"/>
        <v>60.684999999999995</v>
      </c>
      <c r="Q16" s="62">
        <f t="shared" si="1"/>
        <v>58.837999999999994</v>
      </c>
      <c r="R16" s="62">
        <f t="shared" si="1"/>
        <v>38.409000000000006</v>
      </c>
      <c r="S16" s="62">
        <f t="shared" si="1"/>
        <v>0</v>
      </c>
      <c r="T16" s="62">
        <f t="shared" si="1"/>
        <v>4.1349999999999998</v>
      </c>
      <c r="U16" s="62">
        <f t="shared" si="1"/>
        <v>0</v>
      </c>
      <c r="V16" s="62">
        <f t="shared" si="1"/>
        <v>14.411999999999999</v>
      </c>
      <c r="W16" s="62">
        <f t="shared" si="1"/>
        <v>7.0140000000000002</v>
      </c>
      <c r="X16" s="62">
        <f t="shared" si="1"/>
        <v>11.589</v>
      </c>
      <c r="Y16" s="62">
        <f t="shared" si="1"/>
        <v>16.093</v>
      </c>
      <c r="Z16" s="63" t="str">
        <f t="shared" si="1"/>
        <v/>
      </c>
      <c r="AA16" s="64">
        <f>SUM(AA10:AA15)</f>
        <v>1037.348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5.4249999999999998</v>
      </c>
      <c r="C20" s="77"/>
      <c r="D20" s="77"/>
      <c r="E20" s="77"/>
      <c r="F20" s="77"/>
      <c r="G20" s="77">
        <v>5.9</v>
      </c>
      <c r="H20" s="77">
        <v>6.3</v>
      </c>
      <c r="I20" s="77"/>
      <c r="J20" s="77">
        <v>6.2169999999999996</v>
      </c>
      <c r="K20" s="77">
        <v>35.978000000000002</v>
      </c>
      <c r="L20" s="77">
        <v>35.802</v>
      </c>
      <c r="M20" s="77">
        <v>5.7350000000000003</v>
      </c>
      <c r="N20" s="77">
        <v>4.6599999999999993</v>
      </c>
      <c r="O20" s="77">
        <v>0.03</v>
      </c>
      <c r="P20" s="77">
        <v>0.01</v>
      </c>
      <c r="Q20" s="77">
        <v>0.01</v>
      </c>
      <c r="R20" s="77">
        <v>10</v>
      </c>
      <c r="S20" s="77">
        <v>10</v>
      </c>
      <c r="T20" s="77">
        <v>10</v>
      </c>
      <c r="U20" s="77"/>
      <c r="V20" s="77">
        <v>10</v>
      </c>
      <c r="W20" s="77">
        <v>10</v>
      </c>
      <c r="X20" s="77">
        <v>10</v>
      </c>
      <c r="Y20" s="77">
        <v>2</v>
      </c>
      <c r="Z20" s="78"/>
      <c r="AA20" s="79">
        <f t="shared" si="2"/>
        <v>168.06700000000001</v>
      </c>
    </row>
    <row r="21" spans="1:27" ht="24.95" customHeight="1" x14ac:dyDescent="0.2">
      <c r="A21" s="75" t="s">
        <v>16</v>
      </c>
      <c r="B21" s="80">
        <v>14.934000000000001</v>
      </c>
      <c r="C21" s="81">
        <v>2.1399999999999997</v>
      </c>
      <c r="D21" s="81">
        <v>1.117</v>
      </c>
      <c r="E21" s="81">
        <v>1.419</v>
      </c>
      <c r="F21" s="81">
        <v>6.6329999999999991</v>
      </c>
      <c r="G21" s="81">
        <v>26.332999999999998</v>
      </c>
      <c r="H21" s="81">
        <v>38.424999999999997</v>
      </c>
      <c r="I21" s="81">
        <v>24.959</v>
      </c>
      <c r="J21" s="81">
        <v>36.655999999999999</v>
      </c>
      <c r="K21" s="81">
        <v>48.701999999999998</v>
      </c>
      <c r="L21" s="81">
        <v>35.504999999999995</v>
      </c>
      <c r="M21" s="81">
        <v>47.984999999999999</v>
      </c>
      <c r="N21" s="81">
        <v>29.627000000000002</v>
      </c>
      <c r="O21" s="81">
        <v>24.72</v>
      </c>
      <c r="P21" s="81">
        <v>15.172000000000001</v>
      </c>
      <c r="Q21" s="81">
        <v>29.19</v>
      </c>
      <c r="R21" s="81">
        <v>30.867999999999999</v>
      </c>
      <c r="S21" s="81">
        <v>1.7430000000000001</v>
      </c>
      <c r="T21" s="81">
        <v>22.047000000000001</v>
      </c>
      <c r="U21" s="81">
        <v>3.4510000000000001</v>
      </c>
      <c r="V21" s="81">
        <v>40.201999999999998</v>
      </c>
      <c r="W21" s="81">
        <v>31.040999999999997</v>
      </c>
      <c r="X21" s="81">
        <v>34.64</v>
      </c>
      <c r="Y21" s="81">
        <v>46.024999999999999</v>
      </c>
      <c r="Z21" s="78"/>
      <c r="AA21" s="79">
        <f t="shared" si="2"/>
        <v>593.53399999999999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22.658999999999999</v>
      </c>
      <c r="C26" s="88">
        <f t="shared" ref="C26:Z26" si="3">IF(LEN(C$2)&gt;0,SUM(C19:C25),"")</f>
        <v>4.24</v>
      </c>
      <c r="D26" s="88">
        <f t="shared" si="3"/>
        <v>3.2170000000000001</v>
      </c>
      <c r="E26" s="88">
        <f t="shared" si="3"/>
        <v>6.2189999999999994</v>
      </c>
      <c r="F26" s="88">
        <f t="shared" si="3"/>
        <v>6.6329999999999991</v>
      </c>
      <c r="G26" s="88">
        <f t="shared" si="3"/>
        <v>32.232999999999997</v>
      </c>
      <c r="H26" s="88">
        <f t="shared" si="3"/>
        <v>44.724999999999994</v>
      </c>
      <c r="I26" s="88">
        <f t="shared" si="3"/>
        <v>24.959</v>
      </c>
      <c r="J26" s="88">
        <f t="shared" si="3"/>
        <v>42.872999999999998</v>
      </c>
      <c r="K26" s="88">
        <f t="shared" si="3"/>
        <v>84.68</v>
      </c>
      <c r="L26" s="88">
        <f t="shared" si="3"/>
        <v>71.306999999999988</v>
      </c>
      <c r="M26" s="88">
        <f t="shared" si="3"/>
        <v>53.72</v>
      </c>
      <c r="N26" s="88">
        <f t="shared" si="3"/>
        <v>34.286999999999999</v>
      </c>
      <c r="O26" s="88">
        <f t="shared" si="3"/>
        <v>24.75</v>
      </c>
      <c r="P26" s="88">
        <f t="shared" si="3"/>
        <v>15.182</v>
      </c>
      <c r="Q26" s="88">
        <f t="shared" si="3"/>
        <v>29.200000000000003</v>
      </c>
      <c r="R26" s="88">
        <f t="shared" si="3"/>
        <v>40.867999999999995</v>
      </c>
      <c r="S26" s="88">
        <f t="shared" si="3"/>
        <v>11.743</v>
      </c>
      <c r="T26" s="88">
        <f t="shared" si="3"/>
        <v>32.046999999999997</v>
      </c>
      <c r="U26" s="88">
        <f t="shared" si="3"/>
        <v>3.4510000000000001</v>
      </c>
      <c r="V26" s="88">
        <f t="shared" si="3"/>
        <v>50.201999999999998</v>
      </c>
      <c r="W26" s="88">
        <f t="shared" si="3"/>
        <v>41.040999999999997</v>
      </c>
      <c r="X26" s="88">
        <f t="shared" si="3"/>
        <v>44.64</v>
      </c>
      <c r="Y26" s="88">
        <f t="shared" si="3"/>
        <v>48.024999999999999</v>
      </c>
      <c r="Z26" s="89" t="str">
        <f t="shared" si="3"/>
        <v/>
      </c>
      <c r="AA26" s="90">
        <f>SUM(AA19:AA25)</f>
        <v>772.90100000000007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39.292000000000002</v>
      </c>
      <c r="C30" s="77">
        <v>6.7720000000000002</v>
      </c>
      <c r="D30" s="77">
        <v>4.2510000000000003</v>
      </c>
      <c r="E30" s="77">
        <v>6.2190000000000003</v>
      </c>
      <c r="F30" s="77">
        <v>6.633</v>
      </c>
      <c r="G30" s="77">
        <v>52.500999999999998</v>
      </c>
      <c r="H30" s="77">
        <v>74.542000000000002</v>
      </c>
      <c r="I30" s="77">
        <v>197.49700000000001</v>
      </c>
      <c r="J30" s="77">
        <v>132.13200000000001</v>
      </c>
      <c r="K30" s="77">
        <v>153.51599999999999</v>
      </c>
      <c r="L30" s="77">
        <v>152.6</v>
      </c>
      <c r="M30" s="77">
        <v>138.74100000000001</v>
      </c>
      <c r="N30" s="77">
        <v>213.053</v>
      </c>
      <c r="O30" s="77">
        <v>104.926</v>
      </c>
      <c r="P30" s="77">
        <v>75.867000000000004</v>
      </c>
      <c r="Q30" s="77">
        <v>88.037999999999997</v>
      </c>
      <c r="R30" s="77">
        <v>79.277000000000001</v>
      </c>
      <c r="S30" s="77">
        <v>11.743</v>
      </c>
      <c r="T30" s="77">
        <v>36.182000000000002</v>
      </c>
      <c r="U30" s="77">
        <v>3.4510000000000001</v>
      </c>
      <c r="V30" s="77">
        <v>64.614000000000004</v>
      </c>
      <c r="W30" s="77">
        <v>48.055</v>
      </c>
      <c r="X30" s="77">
        <v>56.228999999999999</v>
      </c>
      <c r="Y30" s="77">
        <v>64.117999999999995</v>
      </c>
      <c r="Z30" s="78"/>
      <c r="AA30" s="79">
        <f>SUM(B30:Z30)</f>
        <v>1810.2489999999998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39.292000000000002</v>
      </c>
      <c r="C32" s="62">
        <f t="shared" ref="C32:Z32" si="4">IF(LEN(C$2)&gt;0,SUM(C29:C31),"")</f>
        <v>6.7720000000000002</v>
      </c>
      <c r="D32" s="62">
        <f t="shared" si="4"/>
        <v>4.2510000000000003</v>
      </c>
      <c r="E32" s="62">
        <f t="shared" si="4"/>
        <v>6.2190000000000003</v>
      </c>
      <c r="F32" s="62">
        <f t="shared" si="4"/>
        <v>6.633</v>
      </c>
      <c r="G32" s="62">
        <f t="shared" si="4"/>
        <v>52.500999999999998</v>
      </c>
      <c r="H32" s="62">
        <f t="shared" si="4"/>
        <v>74.542000000000002</v>
      </c>
      <c r="I32" s="62">
        <f t="shared" si="4"/>
        <v>197.49700000000001</v>
      </c>
      <c r="J32" s="62">
        <f t="shared" si="4"/>
        <v>132.13200000000001</v>
      </c>
      <c r="K32" s="62">
        <f t="shared" si="4"/>
        <v>153.51599999999999</v>
      </c>
      <c r="L32" s="62">
        <f t="shared" si="4"/>
        <v>152.6</v>
      </c>
      <c r="M32" s="62">
        <f t="shared" si="4"/>
        <v>138.74100000000001</v>
      </c>
      <c r="N32" s="62">
        <f t="shared" si="4"/>
        <v>213.053</v>
      </c>
      <c r="O32" s="62">
        <f t="shared" si="4"/>
        <v>104.926</v>
      </c>
      <c r="P32" s="62">
        <f t="shared" si="4"/>
        <v>75.867000000000004</v>
      </c>
      <c r="Q32" s="62">
        <f t="shared" si="4"/>
        <v>88.037999999999997</v>
      </c>
      <c r="R32" s="62">
        <f t="shared" si="4"/>
        <v>79.277000000000001</v>
      </c>
      <c r="S32" s="62">
        <f t="shared" si="4"/>
        <v>11.743</v>
      </c>
      <c r="T32" s="62">
        <f t="shared" si="4"/>
        <v>36.182000000000002</v>
      </c>
      <c r="U32" s="62">
        <f t="shared" si="4"/>
        <v>3.4510000000000001</v>
      </c>
      <c r="V32" s="62">
        <f t="shared" si="4"/>
        <v>64.614000000000004</v>
      </c>
      <c r="W32" s="62">
        <f t="shared" si="4"/>
        <v>48.055</v>
      </c>
      <c r="X32" s="62">
        <f t="shared" si="4"/>
        <v>56.228999999999999</v>
      </c>
      <c r="Y32" s="62">
        <f t="shared" si="4"/>
        <v>64.117999999999995</v>
      </c>
      <c r="Z32" s="63" t="str">
        <f t="shared" si="4"/>
        <v/>
      </c>
      <c r="AA32" s="64">
        <f>SUM(AA29:AA31)</f>
        <v>1810.2489999999998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33.4</v>
      </c>
      <c r="T39" s="99"/>
      <c r="U39" s="99">
        <v>59.7</v>
      </c>
      <c r="V39" s="99"/>
      <c r="W39" s="99"/>
      <c r="X39" s="99"/>
      <c r="Y39" s="99"/>
      <c r="Z39" s="100"/>
      <c r="AA39" s="79">
        <f t="shared" si="5"/>
        <v>93.1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33.4</v>
      </c>
      <c r="T40" s="88">
        <f t="shared" si="6"/>
        <v>0</v>
      </c>
      <c r="U40" s="88">
        <f t="shared" si="6"/>
        <v>59.7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93.1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33.4</v>
      </c>
      <c r="T47" s="99"/>
      <c r="U47" s="99">
        <v>59.7</v>
      </c>
      <c r="V47" s="99"/>
      <c r="W47" s="99"/>
      <c r="X47" s="99"/>
      <c r="Y47" s="99"/>
      <c r="Z47" s="100"/>
      <c r="AA47" s="79">
        <f t="shared" si="7"/>
        <v>93.1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33.4</v>
      </c>
      <c r="T49" s="88">
        <f t="shared" si="8"/>
        <v>0</v>
      </c>
      <c r="U49" s="88">
        <f t="shared" si="8"/>
        <v>59.7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93.1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39.292000000000002</v>
      </c>
      <c r="C52" s="88">
        <f t="shared" ref="C52:Z52" si="10">IF(LEN(C$2)&gt;0,SUM(C10:C15)+C26+C40,"")</f>
        <v>6.7720000000000002</v>
      </c>
      <c r="D52" s="88">
        <f t="shared" si="10"/>
        <v>4.2510000000000003</v>
      </c>
      <c r="E52" s="88">
        <f t="shared" si="10"/>
        <v>6.2189999999999994</v>
      </c>
      <c r="F52" s="88">
        <f t="shared" si="10"/>
        <v>6.6329999999999991</v>
      </c>
      <c r="G52" s="88">
        <f t="shared" si="10"/>
        <v>52.500999999999991</v>
      </c>
      <c r="H52" s="88">
        <f t="shared" si="10"/>
        <v>74.542000000000002</v>
      </c>
      <c r="I52" s="88">
        <f t="shared" si="10"/>
        <v>197.49700000000001</v>
      </c>
      <c r="J52" s="88">
        <f t="shared" si="10"/>
        <v>132.13200000000001</v>
      </c>
      <c r="K52" s="88">
        <f t="shared" si="10"/>
        <v>153.51600000000002</v>
      </c>
      <c r="L52" s="88">
        <f t="shared" si="10"/>
        <v>152.59999999999997</v>
      </c>
      <c r="M52" s="88">
        <f t="shared" si="10"/>
        <v>138.74099999999999</v>
      </c>
      <c r="N52" s="88">
        <f t="shared" si="10"/>
        <v>213.05300000000003</v>
      </c>
      <c r="O52" s="88">
        <f t="shared" si="10"/>
        <v>104.92600000000002</v>
      </c>
      <c r="P52" s="88">
        <f t="shared" si="10"/>
        <v>75.86699999999999</v>
      </c>
      <c r="Q52" s="88">
        <f t="shared" si="10"/>
        <v>88.037999999999997</v>
      </c>
      <c r="R52" s="88">
        <f t="shared" si="10"/>
        <v>79.277000000000001</v>
      </c>
      <c r="S52" s="88">
        <f t="shared" si="10"/>
        <v>45.143000000000001</v>
      </c>
      <c r="T52" s="88">
        <f t="shared" si="10"/>
        <v>36.181999999999995</v>
      </c>
      <c r="U52" s="88">
        <f t="shared" si="10"/>
        <v>63.151000000000003</v>
      </c>
      <c r="V52" s="88">
        <f t="shared" si="10"/>
        <v>64.614000000000004</v>
      </c>
      <c r="W52" s="88">
        <f t="shared" si="10"/>
        <v>48.055</v>
      </c>
      <c r="X52" s="88">
        <f t="shared" si="10"/>
        <v>56.228999999999999</v>
      </c>
      <c r="Y52" s="88">
        <f t="shared" si="10"/>
        <v>64.117999999999995</v>
      </c>
      <c r="Z52" s="89" t="str">
        <f t="shared" si="10"/>
        <v/>
      </c>
      <c r="AA52" s="104">
        <f>SUM(B52:Z52)</f>
        <v>1903.3490000000002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-72.599999999999994</v>
      </c>
      <c r="I4" s="18">
        <v>-58.3</v>
      </c>
      <c r="J4" s="18"/>
      <c r="K4" s="18"/>
      <c r="L4" s="18"/>
      <c r="M4" s="18"/>
      <c r="N4" s="18"/>
      <c r="O4" s="18"/>
      <c r="P4" s="18"/>
      <c r="Q4" s="18"/>
      <c r="R4" s="18">
        <v>-77.400000000000006</v>
      </c>
      <c r="S4" s="18">
        <v>33.4</v>
      </c>
      <c r="T4" s="18">
        <v>-17</v>
      </c>
      <c r="U4" s="18">
        <v>59.7</v>
      </c>
      <c r="V4" s="18">
        <v>-58.4</v>
      </c>
      <c r="W4" s="18"/>
      <c r="X4" s="18"/>
      <c r="Y4" s="18"/>
      <c r="Z4" s="19"/>
      <c r="AA4" s="111">
        <f>SUM(B4:Z4)</f>
        <v>-190.6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94.71</v>
      </c>
      <c r="C7" s="117">
        <v>93.62</v>
      </c>
      <c r="D7" s="117">
        <v>86.67</v>
      </c>
      <c r="E7" s="117">
        <v>83.48</v>
      </c>
      <c r="F7" s="117">
        <v>88.83</v>
      </c>
      <c r="G7" s="117">
        <v>107.25</v>
      </c>
      <c r="H7" s="117">
        <v>134.22</v>
      </c>
      <c r="I7" s="117">
        <v>160.01</v>
      </c>
      <c r="J7" s="117">
        <v>143.84</v>
      </c>
      <c r="K7" s="117">
        <v>131.03</v>
      </c>
      <c r="L7" s="117">
        <v>109.11</v>
      </c>
      <c r="M7" s="117">
        <v>91.98</v>
      </c>
      <c r="N7" s="117">
        <v>45.44</v>
      </c>
      <c r="O7" s="117">
        <v>85.44</v>
      </c>
      <c r="P7" s="117">
        <v>96.07</v>
      </c>
      <c r="Q7" s="117">
        <v>123.65</v>
      </c>
      <c r="R7" s="117">
        <v>152.32</v>
      </c>
      <c r="S7" s="117">
        <v>166.69</v>
      </c>
      <c r="T7" s="117">
        <v>156.63999999999999</v>
      </c>
      <c r="U7" s="117">
        <v>165</v>
      </c>
      <c r="V7" s="117">
        <v>140.09</v>
      </c>
      <c r="W7" s="117">
        <v>132.85</v>
      </c>
      <c r="X7" s="117">
        <v>119.4</v>
      </c>
      <c r="Y7" s="117">
        <v>98.86</v>
      </c>
      <c r="Z7" s="118"/>
      <c r="AA7" s="119">
        <f>IF(SUM(B7:Z7)&lt;&gt;0,AVERAGEIF(B7:Z7,"&lt;&gt;"""),"")</f>
        <v>116.96666666666668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72.599999999999994</v>
      </c>
      <c r="I15" s="133">
        <v>58.3</v>
      </c>
      <c r="J15" s="133"/>
      <c r="K15" s="133"/>
      <c r="L15" s="133"/>
      <c r="M15" s="133"/>
      <c r="N15" s="133"/>
      <c r="O15" s="133"/>
      <c r="P15" s="133"/>
      <c r="Q15" s="133"/>
      <c r="R15" s="133">
        <v>77.400000000000006</v>
      </c>
      <c r="S15" s="133"/>
      <c r="T15" s="133">
        <v>17</v>
      </c>
      <c r="U15" s="133"/>
      <c r="V15" s="133">
        <v>58.4</v>
      </c>
      <c r="W15" s="133"/>
      <c r="X15" s="133"/>
      <c r="Y15" s="133"/>
      <c r="Z15" s="131"/>
      <c r="AA15" s="132">
        <f t="shared" si="0"/>
        <v>283.7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72.599999999999994</v>
      </c>
      <c r="I16" s="135">
        <f t="shared" si="1"/>
        <v>58.3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77.400000000000006</v>
      </c>
      <c r="S16" s="135">
        <f t="shared" si="1"/>
        <v>0</v>
      </c>
      <c r="T16" s="135">
        <f t="shared" si="1"/>
        <v>17</v>
      </c>
      <c r="U16" s="135">
        <f t="shared" si="1"/>
        <v>0</v>
      </c>
      <c r="V16" s="135">
        <f t="shared" si="1"/>
        <v>58.4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283.7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33.4</v>
      </c>
      <c r="T23" s="133"/>
      <c r="U23" s="133">
        <v>59.7</v>
      </c>
      <c r="V23" s="133"/>
      <c r="W23" s="133"/>
      <c r="X23" s="133"/>
      <c r="Y23" s="133"/>
      <c r="Z23" s="131"/>
      <c r="AA23" s="132">
        <f t="shared" si="2"/>
        <v>93.1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33.4</v>
      </c>
      <c r="T24" s="135">
        <f t="shared" si="3"/>
        <v>0</v>
      </c>
      <c r="U24" s="135">
        <f t="shared" si="3"/>
        <v>59.7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2025-01-28T14:27:42Z</dcterms:created>
  <dcterms:modified xsi:type="dcterms:W3CDTF">2025-01-28T14:27:45Z</dcterms:modified>
</cp:coreProperties>
</file>