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<sst xmlns="http://schemas.openxmlformats.org/spreadsheetml/2006/main" count="119" uniqueCount="54">
  <si>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27/01/2025 16:29:50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</si>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</sst>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9CC-4030-9B28-A997D1F4593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9CC-4030-9B28-A997D1F4593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9CC-4030-9B28-A997D1F4593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7.3749999999999991</c:v>
                </c:pt>
                <c:pt idx="1">
                  <c:v>7.125</c:v>
                </c:pt>
                <c:pt idx="2">
                  <c:v>7.0739999999999998</c:v>
                </c:pt>
                <c:pt idx="3">
                  <c:v>8.0969999999999995</c:v>
                </c:pt>
                <c:pt idx="4">
                  <c:v>6.3049999999999997</c:v>
                </c:pt>
                <c:pt idx="5">
                  <c:v>6.1289999999999996</c:v>
                </c:pt>
                <c:pt idx="6">
                  <c:v>6.79</c:v>
                </c:pt>
                <c:pt idx="11">
                  <c:v>3.4</c:v>
                </c:pt>
                <c:pt idx="12">
                  <c:v>4.4119999999999999</c:v>
                </c:pt>
                <c:pt idx="13">
                  <c:v>4.72</c:v>
                </c:pt>
                <c:pt idx="14">
                  <c:v>10.038</c:v>
                </c:pt>
                <c:pt idx="15">
                  <c:v>2.93</c:v>
                </c:pt>
                <c:pt idx="16">
                  <c:v>5.0219999999999994</c:v>
                </c:pt>
                <c:pt idx="17">
                  <c:v>4.4239999999999995</c:v>
                </c:pt>
                <c:pt idx="18">
                  <c:v>4.391</c:v>
                </c:pt>
                <c:pt idx="19">
                  <c:v>3.5170000000000003</c:v>
                </c:pt>
                <c:pt idx="20">
                  <c:v>2.92</c:v>
                </c:pt>
                <c:pt idx="21">
                  <c:v>3.9050000000000002</c:v>
                </c:pt>
                <c:pt idx="22">
                  <c:v>4.0449999999999999</c:v>
                </c:pt>
                <c:pt idx="23">
                  <c:v>9.1589999999999989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CC-4030-9B28-A997D1F4593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9CC-4030-9B28-A997D1F4593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9CC-4030-9B28-A997D1F4593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3">
                  <c:v>38.335999999999999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CC-4030-9B28-A997D1F4593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52.082000000000001</c:v>
                </c:pt>
                <c:pt idx="18">
                  <c:v>16.358000000000001</c:v>
                </c:pt>
                <c:pt idx="19">
                  <c:v>60.298999999999999</c:v>
                </c:pt>
                <c:pt idx="20">
                  <c:v>45.942999999999998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CC-4030-9B28-A997D1F4593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9CC-4030-9B28-A997D1F4593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42.442999999999998</c:v>
                </c:pt>
                <c:pt idx="2">
                  <c:v>40.645000000000003</c:v>
                </c:pt>
                <c:pt idx="3">
                  <c:v>11.492000000000001</c:v>
                </c:pt>
                <c:pt idx="4">
                  <c:v>40.646000000000001</c:v>
                </c:pt>
                <c:pt idx="7">
                  <c:v>35.491999999999997</c:v>
                </c:pt>
                <c:pt idx="8">
                  <c:v>54.572000000000003</c:v>
                </c:pt>
                <c:pt idx="9">
                  <c:v>59.6</c:v>
                </c:pt>
                <c:pt idx="14">
                  <c:v>32.33</c:v>
                </c:pt>
                <c:pt idx="15">
                  <c:v>55.131</c:v>
                </c:pt>
                <c:pt idx="16">
                  <c:v>47.576999999999998</c:v>
                </c:pt>
                <c:pt idx="18">
                  <c:v>42.887999999999998</c:v>
                </c:pt>
                <c:pt idx="20">
                  <c:v>13.836</c:v>
                </c:pt>
                <c:pt idx="21">
                  <c:v>49.813000000000002</c:v>
                </c:pt>
                <c:pt idx="22">
                  <c:v>46.656999999999996</c:v>
                </c:pt>
                <c:pt idx="23">
                  <c:v>1.4730000000000001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9CC-4030-9B28-A997D1F4593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24.1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54.2</c:v>
                </c:pt>
                <c:pt idx="6">
                  <c:v>89.4</c:v>
                </c:pt>
                <c:pt idx="7">
                  <c:v>72.8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CC-4030-9B28-A997D1F4593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0.84399999999999997</c:v>
                </c:pt>
                <c:pt idx="1">
                  <c:v>0.94599999999999995</c:v>
                </c:pt>
                <c:pt idx="2">
                  <c:v>0.88900000000000001</c:v>
                </c:pt>
                <c:pt idx="3">
                  <c:v>0.91800000000000004</c:v>
                </c:pt>
                <c:pt idx="4">
                  <c:v>0.872</c:v>
                </c:pt>
                <c:pt idx="5">
                  <c:v>0.83</c:v>
                </c:pt>
                <c:pt idx="6">
                  <c:v>0.63600000000000001</c:v>
                </c:pt>
                <c:pt idx="7">
                  <c:v>0.44</c:v>
                </c:pt>
                <c:pt idx="8">
                  <c:v>1.6860000000000002</c:v>
                </c:pt>
                <c:pt idx="9">
                  <c:v>7.2850000000000001</c:v>
                </c:pt>
                <c:pt idx="10">
                  <c:v>30.041999999999998</c:v>
                </c:pt>
                <c:pt idx="11">
                  <c:v>45.665999999999997</c:v>
                </c:pt>
                <c:pt idx="12">
                  <c:v>47.88600000000001</c:v>
                </c:pt>
                <c:pt idx="13">
                  <c:v>37.281999999999996</c:v>
                </c:pt>
                <c:pt idx="14">
                  <c:v>8.4000000000000005E-2</c:v>
                </c:pt>
                <c:pt idx="15">
                  <c:v>1.0680000000000001</c:v>
                </c:pt>
                <c:pt idx="16">
                  <c:v>0.54900000000000004</c:v>
                </c:pt>
                <c:pt idx="17">
                  <c:v>0.47099999999999997</c:v>
                </c:pt>
                <c:pt idx="18">
                  <c:v>0.58899999999999997</c:v>
                </c:pt>
                <c:pt idx="19">
                  <c:v>0.629</c:v>
                </c:pt>
                <c:pt idx="20">
                  <c:v>0.6</c:v>
                </c:pt>
                <c:pt idx="21">
                  <c:v>0.68899999999999995</c:v>
                </c:pt>
                <c:pt idx="22">
                  <c:v>0.74199999999999999</c:v>
                </c:pt>
                <c:pt idx="23">
                  <c:v>0.72899999999999998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9CC-4030-9B28-A997D1F4593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9CC-4030-9B28-A997D1F4593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9CC-4030-9B28-A997D1F45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103.55</c:v>
                </c:pt>
                <c:pt idx="1">
                  <c:v>110.97</c:v>
                </c:pt>
                <c:pt idx="2">
                  <c:v>102.62</c:v>
                </c:pt>
                <c:pt idx="3">
                  <c:v>99.86</c:v>
                </c:pt>
                <c:pt idx="4">
                  <c:v>102.44</c:v>
                </c:pt>
                <c:pt idx="5">
                  <c:v>107.85</c:v>
                </c:pt>
                <c:pt idx="6">
                  <c:v>125.57</c:v>
                </c:pt>
                <c:pt idx="7">
                  <c:v>135.76</c:v>
                </c:pt>
                <c:pt idx="8">
                  <c:v>143.91</c:v>
                </c:pt>
                <c:pt idx="9">
                  <c:v>128.91999999999999</c:v>
                </c:pt>
                <c:pt idx="10">
                  <c:v>105.73</c:v>
                </c:pt>
                <c:pt idx="11">
                  <c:v>78.989999999999995</c:v>
                </c:pt>
                <c:pt idx="12">
                  <c:v>64.3</c:v>
                </c:pt>
                <c:pt idx="13">
                  <c:v>86.65</c:v>
                </c:pt>
                <c:pt idx="14">
                  <c:v>116.11</c:v>
                </c:pt>
                <c:pt idx="15">
                  <c:v>126.84</c:v>
                </c:pt>
                <c:pt idx="16">
                  <c:v>138.07</c:v>
                </c:pt>
                <c:pt idx="17">
                  <c:v>140.38</c:v>
                </c:pt>
                <c:pt idx="18">
                  <c:v>139.43</c:v>
                </c:pt>
                <c:pt idx="19">
                  <c:v>130.19999999999999</c:v>
                </c:pt>
                <c:pt idx="20">
                  <c:v>129.74</c:v>
                </c:pt>
                <c:pt idx="21">
                  <c:v>114.99</c:v>
                </c:pt>
                <c:pt idx="22">
                  <c:v>111.36</c:v>
                </c:pt>
                <c:pt idx="23">
                  <c:v>96.12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9CC-4030-9B28-A997D1F45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C9F-455A-82E9-114559A6157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  <c:pt idx="16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9F-455A-82E9-114559A6157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6.1719999999999997</c:v>
                </c:pt>
                <c:pt idx="1">
                  <c:v>0.81399999999999995</c:v>
                </c:pt>
                <c:pt idx="2">
                  <c:v>6.1029999999999998</c:v>
                </c:pt>
                <c:pt idx="3">
                  <c:v>0.871</c:v>
                </c:pt>
                <c:pt idx="4">
                  <c:v>7.2670000000000003</c:v>
                </c:pt>
                <c:pt idx="5">
                  <c:v>8.0739999999999998</c:v>
                </c:pt>
                <c:pt idx="6">
                  <c:v>9.6039999999999992</c:v>
                </c:pt>
                <c:pt idx="7">
                  <c:v>10.123999999999999</c:v>
                </c:pt>
                <c:pt idx="8">
                  <c:v>1.222</c:v>
                </c:pt>
                <c:pt idx="9">
                  <c:v>31.423999999999999</c:v>
                </c:pt>
                <c:pt idx="10">
                  <c:v>1.4930000000000001</c:v>
                </c:pt>
                <c:pt idx="11">
                  <c:v>1.3240000000000001</c:v>
                </c:pt>
                <c:pt idx="12">
                  <c:v>1.1819999999999999</c:v>
                </c:pt>
                <c:pt idx="13">
                  <c:v>1.204</c:v>
                </c:pt>
                <c:pt idx="14">
                  <c:v>1.137</c:v>
                </c:pt>
                <c:pt idx="15">
                  <c:v>3.1629999999999998</c:v>
                </c:pt>
                <c:pt idx="16">
                  <c:v>4.0650000000000004</c:v>
                </c:pt>
                <c:pt idx="17">
                  <c:v>3.61</c:v>
                </c:pt>
                <c:pt idx="18">
                  <c:v>3.3920000000000003</c:v>
                </c:pt>
                <c:pt idx="19">
                  <c:v>3.2429999999999999</c:v>
                </c:pt>
                <c:pt idx="20">
                  <c:v>2.6259999999999999</c:v>
                </c:pt>
                <c:pt idx="21">
                  <c:v>2.2240000000000002</c:v>
                </c:pt>
                <c:pt idx="22">
                  <c:v>1.889</c:v>
                </c:pt>
                <c:pt idx="23">
                  <c:v>0.79900000000000004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9F-455A-82E9-114559A6157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14.687999999999999</c:v>
                </c:pt>
                <c:pt idx="1">
                  <c:v>9.8060000000000009</c:v>
                </c:pt>
                <c:pt idx="2">
                  <c:v>21.244000000000003</c:v>
                </c:pt>
                <c:pt idx="3">
                  <c:v>14.836</c:v>
                </c:pt>
                <c:pt idx="4">
                  <c:v>21.7</c:v>
                </c:pt>
                <c:pt idx="5">
                  <c:v>30.247</c:v>
                </c:pt>
                <c:pt idx="6">
                  <c:v>30.939999999999998</c:v>
                </c:pt>
                <c:pt idx="7">
                  <c:v>39.653000000000006</c:v>
                </c:pt>
                <c:pt idx="8">
                  <c:v>25.557000000000002</c:v>
                </c:pt>
                <c:pt idx="9">
                  <c:v>29.100999999999999</c:v>
                </c:pt>
                <c:pt idx="10">
                  <c:v>20.594000000000001</c:v>
                </c:pt>
                <c:pt idx="11">
                  <c:v>5.9749999999999996</c:v>
                </c:pt>
                <c:pt idx="12">
                  <c:v>3.1879999999999997</c:v>
                </c:pt>
                <c:pt idx="13">
                  <c:v>2.6230000000000002</c:v>
                </c:pt>
                <c:pt idx="14">
                  <c:v>1.1859999999999999</c:v>
                </c:pt>
                <c:pt idx="15">
                  <c:v>26.125</c:v>
                </c:pt>
                <c:pt idx="16">
                  <c:v>37.811999999999998</c:v>
                </c:pt>
                <c:pt idx="17">
                  <c:v>45.616999999999997</c:v>
                </c:pt>
                <c:pt idx="18">
                  <c:v>45.631</c:v>
                </c:pt>
                <c:pt idx="19">
                  <c:v>45.774000000000001</c:v>
                </c:pt>
                <c:pt idx="20">
                  <c:v>46.262</c:v>
                </c:pt>
                <c:pt idx="21">
                  <c:v>40.629000000000005</c:v>
                </c:pt>
                <c:pt idx="22">
                  <c:v>38.447999999999993</c:v>
                </c:pt>
                <c:pt idx="23">
                  <c:v>10.561999999999999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9F-455A-82E9-114559A6157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C9F-455A-82E9-114559A6157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C9F-455A-82E9-114559A6157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34.369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C9F-455A-82E9-114559A6157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C9F-455A-82E9-114559A6157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C9F-455A-82E9-114559A6157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30</c:v>
                </c:pt>
                <c:pt idx="7">
                  <c:v>30</c:v>
                </c:pt>
                <c:pt idx="8">
                  <c:v>17.925999999999998</c:v>
                </c:pt>
                <c:pt idx="11">
                  <c:v>0.40100000000000002</c:v>
                </c:pt>
                <c:pt idx="12">
                  <c:v>41.981999999999999</c:v>
                </c:pt>
                <c:pt idx="13">
                  <c:v>71.063000000000002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C9F-455A-82E9-114559A6157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9F-455A-82E9-114559A6157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27.501999999999999</c:v>
                </c:pt>
                <c:pt idx="1">
                  <c:v>19.451000000000001</c:v>
                </c:pt>
                <c:pt idx="2">
                  <c:v>19.160999999999998</c:v>
                </c:pt>
                <c:pt idx="4">
                  <c:v>18.855999999999998</c:v>
                </c:pt>
                <c:pt idx="5">
                  <c:v>22.845000000000002</c:v>
                </c:pt>
                <c:pt idx="6">
                  <c:v>26.234999999999999</c:v>
                </c:pt>
                <c:pt idx="7">
                  <c:v>28.974</c:v>
                </c:pt>
                <c:pt idx="8">
                  <c:v>11.553000000000001</c:v>
                </c:pt>
                <c:pt idx="9">
                  <c:v>6.3599999999999994</c:v>
                </c:pt>
                <c:pt idx="10">
                  <c:v>7.9550000000000001</c:v>
                </c:pt>
                <c:pt idx="11">
                  <c:v>6.9969999999999999</c:v>
                </c:pt>
                <c:pt idx="12">
                  <c:v>5.9459999999999997</c:v>
                </c:pt>
                <c:pt idx="13">
                  <c:v>5.4480000000000004</c:v>
                </c:pt>
                <c:pt idx="14">
                  <c:v>40.129000000000005</c:v>
                </c:pt>
                <c:pt idx="15">
                  <c:v>29.841000000000001</c:v>
                </c:pt>
                <c:pt idx="16">
                  <c:v>9.5709999999999997</c:v>
                </c:pt>
                <c:pt idx="17">
                  <c:v>7.75</c:v>
                </c:pt>
                <c:pt idx="18">
                  <c:v>15.202999999999999</c:v>
                </c:pt>
                <c:pt idx="19">
                  <c:v>15.427999999999999</c:v>
                </c:pt>
                <c:pt idx="20">
                  <c:v>14.411000000000001</c:v>
                </c:pt>
                <c:pt idx="21">
                  <c:v>11.554</c:v>
                </c:pt>
                <c:pt idx="22">
                  <c:v>11.106999999999999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C9F-455A-82E9-114559A6157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C9F-455A-82E9-114559A6157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C9F-455A-82E9-114559A615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103.55</c:v>
                </c:pt>
                <c:pt idx="1">
                  <c:v>110.97</c:v>
                </c:pt>
                <c:pt idx="2">
                  <c:v>102.62</c:v>
                </c:pt>
                <c:pt idx="3">
                  <c:v>99.86</c:v>
                </c:pt>
                <c:pt idx="4">
                  <c:v>102.44</c:v>
                </c:pt>
                <c:pt idx="5">
                  <c:v>107.85</c:v>
                </c:pt>
                <c:pt idx="6">
                  <c:v>125.57</c:v>
                </c:pt>
                <c:pt idx="7">
                  <c:v>135.76</c:v>
                </c:pt>
                <c:pt idx="8">
                  <c:v>143.91</c:v>
                </c:pt>
                <c:pt idx="9">
                  <c:v>128.91999999999999</c:v>
                </c:pt>
                <c:pt idx="10">
                  <c:v>105.73</c:v>
                </c:pt>
                <c:pt idx="11">
                  <c:v>78.989999999999995</c:v>
                </c:pt>
                <c:pt idx="12">
                  <c:v>64.3</c:v>
                </c:pt>
                <c:pt idx="13">
                  <c:v>86.65</c:v>
                </c:pt>
                <c:pt idx="14">
                  <c:v>116.11</c:v>
                </c:pt>
                <c:pt idx="15">
                  <c:v>126.84</c:v>
                </c:pt>
                <c:pt idx="16">
                  <c:v>138.07</c:v>
                </c:pt>
                <c:pt idx="17">
                  <c:v>140.38</c:v>
                </c:pt>
                <c:pt idx="18">
                  <c:v>139.43</c:v>
                </c:pt>
                <c:pt idx="19">
                  <c:v>130.19999999999999</c:v>
                </c:pt>
                <c:pt idx="20">
                  <c:v>129.74</c:v>
                </c:pt>
                <c:pt idx="21">
                  <c:v>114.99</c:v>
                </c:pt>
                <c:pt idx="22">
                  <c:v>111.36</c:v>
                </c:pt>
                <c:pt idx="23">
                  <c:v>96.12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C9F-455A-82E9-114559A615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50.661999999999999</v>
      </c>
      <c r="C4" s="18">
        <v>32.170999999999999</v>
      </c>
      <c r="D4" s="18">
        <v>48.608000000000004</v>
      </c>
      <c r="E4" s="18">
        <v>20.506999999999998</v>
      </c>
      <c r="F4" s="18">
        <v>47.823</v>
      </c>
      <c r="G4" s="18">
        <v>61.159000000000006</v>
      </c>
      <c r="H4" s="18">
        <v>96.826000000000008</v>
      </c>
      <c r="I4" s="18">
        <v>108.732</v>
      </c>
      <c r="J4" s="18">
        <v>56.258000000000003</v>
      </c>
      <c r="K4" s="18">
        <v>66.885000000000005</v>
      </c>
      <c r="L4" s="18">
        <v>30.041999999999998</v>
      </c>
      <c r="M4" s="18">
        <v>49.065999999999995</v>
      </c>
      <c r="N4" s="18">
        <v>52.298000000000009</v>
      </c>
      <c r="O4" s="18">
        <v>80.337999999999994</v>
      </c>
      <c r="P4" s="18">
        <v>42.451999999999998</v>
      </c>
      <c r="Q4" s="18">
        <v>59.129000000000005</v>
      </c>
      <c r="R4" s="18">
        <v>53.147999999999996</v>
      </c>
      <c r="S4" s="18">
        <v>56.977000000000004</v>
      </c>
      <c r="T4" s="18">
        <v>64.225999999999999</v>
      </c>
      <c r="U4" s="18">
        <v>64.444999999999993</v>
      </c>
      <c r="V4" s="18">
        <v>63.298999999999999</v>
      </c>
      <c r="W4" s="18">
        <v>54.407000000000004</v>
      </c>
      <c r="X4" s="18">
        <v>51.444000000000003</v>
      </c>
      <c r="Y4" s="18">
        <v>11.361000000000001</v>
      </c>
      <c r="Z4" s="19"/>
      <c r="AA4" s="20">
        <f>SUM(B4:Z4)</f>
        <v>1322.2630000000001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103.55</v>
      </c>
      <c r="C7" s="28">
        <v>110.97</v>
      </c>
      <c r="D7" s="28">
        <v>102.62</v>
      </c>
      <c r="E7" s="28">
        <v>99.86</v>
      </c>
      <c r="F7" s="28">
        <v>102.44</v>
      </c>
      <c r="G7" s="28">
        <v>107.85</v>
      </c>
      <c r="H7" s="28">
        <v>125.57</v>
      </c>
      <c r="I7" s="28">
        <v>135.76</v>
      </c>
      <c r="J7" s="28">
        <v>143.91</v>
      </c>
      <c r="K7" s="28">
        <v>128.91999999999999</v>
      </c>
      <c r="L7" s="28">
        <v>105.73</v>
      </c>
      <c r="M7" s="28">
        <v>78.989999999999995</v>
      </c>
      <c r="N7" s="28">
        <v>64.3</v>
      </c>
      <c r="O7" s="28">
        <v>86.65</v>
      </c>
      <c r="P7" s="28">
        <v>116.11</v>
      </c>
      <c r="Q7" s="28">
        <v>126.84</v>
      </c>
      <c r="R7" s="28">
        <v>138.07</v>
      </c>
      <c r="S7" s="28">
        <v>140.38</v>
      </c>
      <c r="T7" s="28">
        <v>139.43</v>
      </c>
      <c r="U7" s="28">
        <v>130.19999999999999</v>
      </c>
      <c r="V7" s="28">
        <v>129.74</v>
      </c>
      <c r="W7" s="28">
        <v>114.99</v>
      </c>
      <c r="X7" s="28">
        <v>111.36</v>
      </c>
      <c r="Y7" s="28">
        <v>96.12</v>
      </c>
      <c r="Z7" s="29"/>
      <c r="AA7" s="30">
        <f>IF(SUM(B7:Z7)&lt;&gt;0,AVERAGEIF(B7:Z7,"&lt;&gt;"""),"")</f>
        <v>114.18166666666663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52.082000000000001</v>
      </c>
      <c r="T10" s="42">
        <v>16.358000000000001</v>
      </c>
      <c r="U10" s="42">
        <v>60.298999999999999</v>
      </c>
      <c r="V10" s="42">
        <v>45.942999999999998</v>
      </c>
      <c r="W10" s="42"/>
      <c r="X10" s="42"/>
      <c r="Y10" s="42"/>
      <c r="Z10" s="43"/>
      <c r="AA10" s="44">
        <f t="shared" ref="AA10:AA15" si="0">SUM(B10:Z10)</f>
        <v>174.68200000000002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42.442999999999998</v>
      </c>
      <c r="C12" s="52"/>
      <c r="D12" s="52">
        <v>40.645000000000003</v>
      </c>
      <c r="E12" s="52">
        <v>11.492000000000001</v>
      </c>
      <c r="F12" s="52">
        <v>40.646000000000001</v>
      </c>
      <c r="G12" s="52"/>
      <c r="H12" s="52"/>
      <c r="I12" s="52">
        <v>35.491999999999997</v>
      </c>
      <c r="J12" s="52">
        <v>54.572000000000003</v>
      </c>
      <c r="K12" s="52">
        <v>59.6</v>
      </c>
      <c r="L12" s="52"/>
      <c r="M12" s="52"/>
      <c r="N12" s="52"/>
      <c r="O12" s="52"/>
      <c r="P12" s="52">
        <v>32.33</v>
      </c>
      <c r="Q12" s="52">
        <v>55.131</v>
      </c>
      <c r="R12" s="52">
        <v>47.576999999999998</v>
      </c>
      <c r="S12" s="52"/>
      <c r="T12" s="52">
        <v>42.887999999999998</v>
      </c>
      <c r="U12" s="52"/>
      <c r="V12" s="52">
        <v>13.836</v>
      </c>
      <c r="W12" s="52">
        <v>49.813000000000002</v>
      </c>
      <c r="X12" s="52">
        <v>46.656999999999996</v>
      </c>
      <c r="Y12" s="52">
        <v>1.4730000000000001</v>
      </c>
      <c r="Z12" s="53"/>
      <c r="AA12" s="54">
        <f t="shared" si="0"/>
        <v>574.59500000000003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0.84399999999999997</v>
      </c>
      <c r="C14" s="57">
        <v>0.94599999999999995</v>
      </c>
      <c r="D14" s="57">
        <v>0.88900000000000001</v>
      </c>
      <c r="E14" s="57">
        <v>0.91800000000000004</v>
      </c>
      <c r="F14" s="57">
        <v>0.872</v>
      </c>
      <c r="G14" s="57">
        <v>0.83</v>
      </c>
      <c r="H14" s="57">
        <v>0.63600000000000001</v>
      </c>
      <c r="I14" s="57">
        <v>0.44</v>
      </c>
      <c r="J14" s="57">
        <v>1.6860000000000002</v>
      </c>
      <c r="K14" s="57">
        <v>7.2850000000000001</v>
      </c>
      <c r="L14" s="57">
        <v>30.041999999999998</v>
      </c>
      <c r="M14" s="57">
        <v>45.665999999999997</v>
      </c>
      <c r="N14" s="57">
        <v>47.88600000000001</v>
      </c>
      <c r="O14" s="57">
        <v>37.281999999999996</v>
      </c>
      <c r="P14" s="57">
        <v>8.4000000000000005E-2</v>
      </c>
      <c r="Q14" s="57">
        <v>1.0680000000000001</v>
      </c>
      <c r="R14" s="57">
        <v>0.54900000000000004</v>
      </c>
      <c r="S14" s="57">
        <v>0.47099999999999997</v>
      </c>
      <c r="T14" s="57">
        <v>0.58899999999999997</v>
      </c>
      <c r="U14" s="57">
        <v>0.629</v>
      </c>
      <c r="V14" s="57">
        <v>0.6</v>
      </c>
      <c r="W14" s="57">
        <v>0.68899999999999995</v>
      </c>
      <c r="X14" s="57">
        <v>0.74199999999999999</v>
      </c>
      <c r="Y14" s="57">
        <v>0.72899999999999998</v>
      </c>
      <c r="Z14" s="58"/>
      <c r="AA14" s="59">
        <f t="shared" si="0"/>
        <v>182.37199999999999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43.286999999999999</v>
      </c>
      <c r="C16" s="62">
        <f t="shared" si="1"/>
        <v>0.94599999999999995</v>
      </c>
      <c r="D16" s="62">
        <f t="shared" si="1"/>
        <v>41.534000000000006</v>
      </c>
      <c r="E16" s="62">
        <f t="shared" si="1"/>
        <v>12.41</v>
      </c>
      <c r="F16" s="62">
        <f t="shared" si="1"/>
        <v>41.518000000000001</v>
      </c>
      <c r="G16" s="62">
        <f t="shared" si="1"/>
        <v>0.83</v>
      </c>
      <c r="H16" s="62">
        <f t="shared" si="1"/>
        <v>0.63600000000000001</v>
      </c>
      <c r="I16" s="62">
        <f t="shared" si="1"/>
        <v>35.931999999999995</v>
      </c>
      <c r="J16" s="62">
        <f t="shared" si="1"/>
        <v>56.258000000000003</v>
      </c>
      <c r="K16" s="62">
        <f t="shared" si="1"/>
        <v>66.885000000000005</v>
      </c>
      <c r="L16" s="62">
        <f t="shared" si="1"/>
        <v>30.041999999999998</v>
      </c>
      <c r="M16" s="62">
        <f t="shared" si="1"/>
        <v>45.665999999999997</v>
      </c>
      <c r="N16" s="62">
        <f t="shared" si="1"/>
        <v>47.88600000000001</v>
      </c>
      <c r="O16" s="62">
        <f t="shared" si="1"/>
        <v>37.281999999999996</v>
      </c>
      <c r="P16" s="62">
        <f t="shared" si="1"/>
        <v>32.414000000000001</v>
      </c>
      <c r="Q16" s="62">
        <f t="shared" si="1"/>
        <v>56.198999999999998</v>
      </c>
      <c r="R16" s="62">
        <f t="shared" si="1"/>
        <v>48.125999999999998</v>
      </c>
      <c r="S16" s="62">
        <f t="shared" si="1"/>
        <v>52.552999999999997</v>
      </c>
      <c r="T16" s="62">
        <f t="shared" si="1"/>
        <v>59.834999999999994</v>
      </c>
      <c r="U16" s="62">
        <f t="shared" si="1"/>
        <v>60.927999999999997</v>
      </c>
      <c r="V16" s="62">
        <f t="shared" si="1"/>
        <v>60.378999999999998</v>
      </c>
      <c r="W16" s="62">
        <f t="shared" si="1"/>
        <v>50.502000000000002</v>
      </c>
      <c r="X16" s="62">
        <f t="shared" si="1"/>
        <v>47.398999999999994</v>
      </c>
      <c r="Y16" s="62">
        <f t="shared" si="1"/>
        <v>2.202</v>
      </c>
      <c r="Z16" s="63" t="str">
        <f t="shared" si="1"/>
        <v/>
      </c>
      <c r="AA16" s="64">
        <f>SUM(AA10:AA15)</f>
        <v>931.649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7.3749999999999991</v>
      </c>
      <c r="C21" s="81">
        <v>7.125</v>
      </c>
      <c r="D21" s="81">
        <v>7.0739999999999998</v>
      </c>
      <c r="E21" s="81">
        <v>8.0969999999999995</v>
      </c>
      <c r="F21" s="81">
        <v>6.3049999999999997</v>
      </c>
      <c r="G21" s="81">
        <v>6.1289999999999996</v>
      </c>
      <c r="H21" s="81">
        <v>6.79</v>
      </c>
      <c r="I21" s="81"/>
      <c r="J21" s="81"/>
      <c r="K21" s="81"/>
      <c r="L21" s="81"/>
      <c r="M21" s="81">
        <v>3.4</v>
      </c>
      <c r="N21" s="81">
        <v>4.4119999999999999</v>
      </c>
      <c r="O21" s="81">
        <v>4.72</v>
      </c>
      <c r="P21" s="81">
        <v>10.038</v>
      </c>
      <c r="Q21" s="81">
        <v>2.93</v>
      </c>
      <c r="R21" s="81">
        <v>5.0219999999999994</v>
      </c>
      <c r="S21" s="81">
        <v>4.4239999999999995</v>
      </c>
      <c r="T21" s="81">
        <v>4.391</v>
      </c>
      <c r="U21" s="81">
        <v>3.5170000000000003</v>
      </c>
      <c r="V21" s="81">
        <v>2.92</v>
      </c>
      <c r="W21" s="81">
        <v>3.9050000000000002</v>
      </c>
      <c r="X21" s="81">
        <v>4.0449999999999999</v>
      </c>
      <c r="Y21" s="81">
        <v>9.1589999999999989</v>
      </c>
      <c r="Z21" s="78"/>
      <c r="AA21" s="79">
        <f t="shared" si="2"/>
        <v>111.77800000000002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38.335999999999999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38.335999999999999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7.3749999999999991</v>
      </c>
      <c r="C26" s="88">
        <f t="shared" si="3"/>
        <v>7.125</v>
      </c>
      <c r="D26" s="88">
        <f t="shared" si="3"/>
        <v>7.0739999999999998</v>
      </c>
      <c r="E26" s="88">
        <f t="shared" si="3"/>
        <v>8.0969999999999995</v>
      </c>
      <c r="F26" s="88">
        <f t="shared" si="3"/>
        <v>6.3049999999999997</v>
      </c>
      <c r="G26" s="88">
        <f t="shared" si="3"/>
        <v>6.1289999999999996</v>
      </c>
      <c r="H26" s="88">
        <f t="shared" si="3"/>
        <v>6.79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3.4</v>
      </c>
      <c r="N26" s="88">
        <f t="shared" si="3"/>
        <v>4.4119999999999999</v>
      </c>
      <c r="O26" s="88">
        <f t="shared" si="3"/>
        <v>43.055999999999997</v>
      </c>
      <c r="P26" s="88">
        <f t="shared" si="3"/>
        <v>10.038</v>
      </c>
      <c r="Q26" s="88">
        <f t="shared" si="3"/>
        <v>2.93</v>
      </c>
      <c r="R26" s="88">
        <f t="shared" si="3"/>
        <v>5.0219999999999994</v>
      </c>
      <c r="S26" s="88">
        <f t="shared" si="3"/>
        <v>4.4239999999999995</v>
      </c>
      <c r="T26" s="88">
        <f t="shared" si="3"/>
        <v>4.391</v>
      </c>
      <c r="U26" s="88">
        <f t="shared" si="3"/>
        <v>3.5170000000000003</v>
      </c>
      <c r="V26" s="88">
        <f t="shared" si="3"/>
        <v>2.92</v>
      </c>
      <c r="W26" s="88">
        <f t="shared" si="3"/>
        <v>3.9050000000000002</v>
      </c>
      <c r="X26" s="88">
        <f t="shared" si="3"/>
        <v>4.0449999999999999</v>
      </c>
      <c r="Y26" s="88">
        <f t="shared" si="3"/>
        <v>9.1589999999999989</v>
      </c>
      <c r="Z26" s="89" t="str">
        <f t="shared" si="3"/>
        <v/>
      </c>
      <c r="AA26" s="90">
        <f>SUM(AA19:AA25)</f>
        <v>150.11400000000003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50.661999999999999</v>
      </c>
      <c r="C30" s="77">
        <v>8.0709999999999997</v>
      </c>
      <c r="D30" s="77">
        <v>48.607999999999997</v>
      </c>
      <c r="E30" s="77">
        <v>20.507000000000001</v>
      </c>
      <c r="F30" s="77">
        <v>47.823</v>
      </c>
      <c r="G30" s="77">
        <v>6.9589999999999996</v>
      </c>
      <c r="H30" s="77">
        <v>7.4260000000000002</v>
      </c>
      <c r="I30" s="77">
        <v>35.932000000000002</v>
      </c>
      <c r="J30" s="77">
        <v>56.258000000000003</v>
      </c>
      <c r="K30" s="77">
        <v>66.885000000000005</v>
      </c>
      <c r="L30" s="77">
        <v>30.042000000000002</v>
      </c>
      <c r="M30" s="77">
        <v>49.066000000000003</v>
      </c>
      <c r="N30" s="77">
        <v>52.298000000000002</v>
      </c>
      <c r="O30" s="77">
        <v>80.337999999999994</v>
      </c>
      <c r="P30" s="77">
        <v>42.451999999999998</v>
      </c>
      <c r="Q30" s="77">
        <v>59.128999999999998</v>
      </c>
      <c r="R30" s="77">
        <v>53.148000000000003</v>
      </c>
      <c r="S30" s="77">
        <v>56.976999999999997</v>
      </c>
      <c r="T30" s="77">
        <v>64.225999999999999</v>
      </c>
      <c r="U30" s="77">
        <v>64.444999999999993</v>
      </c>
      <c r="V30" s="77">
        <v>63.298999999999999</v>
      </c>
      <c r="W30" s="77">
        <v>54.406999999999996</v>
      </c>
      <c r="X30" s="77">
        <v>51.444000000000003</v>
      </c>
      <c r="Y30" s="77">
        <v>11.361000000000001</v>
      </c>
      <c r="Z30" s="78"/>
      <c r="AA30" s="79">
        <f>SUM(B30:Z30)</f>
        <v>1081.7630000000001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50.661999999999999</v>
      </c>
      <c r="C32" s="62">
        <f t="shared" ref="C32:Z32" si="4">IF(LEN(C$2)&gt;0,SUM(C29:C31),"")</f>
        <v>8.0709999999999997</v>
      </c>
      <c r="D32" s="62">
        <f t="shared" si="4"/>
        <v>48.607999999999997</v>
      </c>
      <c r="E32" s="62">
        <f t="shared" si="4"/>
        <v>20.507000000000001</v>
      </c>
      <c r="F32" s="62">
        <f t="shared" si="4"/>
        <v>47.823</v>
      </c>
      <c r="G32" s="62">
        <f t="shared" si="4"/>
        <v>6.9589999999999996</v>
      </c>
      <c r="H32" s="62">
        <f t="shared" si="4"/>
        <v>7.4260000000000002</v>
      </c>
      <c r="I32" s="62">
        <f t="shared" si="4"/>
        <v>35.932000000000002</v>
      </c>
      <c r="J32" s="62">
        <f t="shared" si="4"/>
        <v>56.258000000000003</v>
      </c>
      <c r="K32" s="62">
        <f t="shared" si="4"/>
        <v>66.885000000000005</v>
      </c>
      <c r="L32" s="62">
        <f t="shared" si="4"/>
        <v>30.042000000000002</v>
      </c>
      <c r="M32" s="62">
        <f t="shared" si="4"/>
        <v>49.066000000000003</v>
      </c>
      <c r="N32" s="62">
        <f t="shared" si="4"/>
        <v>52.298000000000002</v>
      </c>
      <c r="O32" s="62">
        <f t="shared" si="4"/>
        <v>80.337999999999994</v>
      </c>
      <c r="P32" s="62">
        <f t="shared" si="4"/>
        <v>42.451999999999998</v>
      </c>
      <c r="Q32" s="62">
        <f t="shared" si="4"/>
        <v>59.128999999999998</v>
      </c>
      <c r="R32" s="62">
        <f t="shared" si="4"/>
        <v>53.148000000000003</v>
      </c>
      <c r="S32" s="62">
        <f t="shared" si="4"/>
        <v>56.976999999999997</v>
      </c>
      <c r="T32" s="62">
        <f t="shared" si="4"/>
        <v>64.225999999999999</v>
      </c>
      <c r="U32" s="62">
        <f t="shared" si="4"/>
        <v>64.444999999999993</v>
      </c>
      <c r="V32" s="62">
        <f t="shared" si="4"/>
        <v>63.298999999999999</v>
      </c>
      <c r="W32" s="62">
        <f t="shared" si="4"/>
        <v>54.406999999999996</v>
      </c>
      <c r="X32" s="62">
        <f t="shared" si="4"/>
        <v>51.444000000000003</v>
      </c>
      <c r="Y32" s="62">
        <f t="shared" si="4"/>
        <v>11.361000000000001</v>
      </c>
      <c r="Z32" s="63" t="str">
        <f t="shared" si="4"/>
        <v/>
      </c>
      <c r="AA32" s="64">
        <f>SUM(AA29:AA31)</f>
        <v>1081.7630000000001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24.1</v>
      </c>
      <c r="D39" s="99"/>
      <c r="E39" s="99"/>
      <c r="F39" s="99"/>
      <c r="G39" s="99">
        <v>54.2</v>
      </c>
      <c r="H39" s="99">
        <v>89.4</v>
      </c>
      <c r="I39" s="99">
        <v>72.8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240.5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24.1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54.2</v>
      </c>
      <c r="H40" s="88">
        <f t="shared" si="6"/>
        <v>89.4</v>
      </c>
      <c r="I40" s="88">
        <f t="shared" si="6"/>
        <v>72.8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240.5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24.1</v>
      </c>
      <c r="D47" s="99"/>
      <c r="E47" s="99"/>
      <c r="F47" s="99"/>
      <c r="G47" s="99">
        <v>54.2</v>
      </c>
      <c r="H47" s="99">
        <v>89.4</v>
      </c>
      <c r="I47" s="99">
        <v>72.8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240.5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24.1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54.2</v>
      </c>
      <c r="H49" s="88">
        <f t="shared" si="8"/>
        <v>89.4</v>
      </c>
      <c r="I49" s="88">
        <f t="shared" si="8"/>
        <v>72.8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240.5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50.661999999999999</v>
      </c>
      <c r="C52" s="88">
        <f t="shared" si="10"/>
        <v>32.170999999999999</v>
      </c>
      <c r="D52" s="88">
        <f t="shared" si="10"/>
        <v>48.608000000000004</v>
      </c>
      <c r="E52" s="88">
        <f t="shared" si="10"/>
        <v>20.506999999999998</v>
      </c>
      <c r="F52" s="88">
        <f t="shared" si="10"/>
        <v>47.823</v>
      </c>
      <c r="G52" s="88">
        <f t="shared" si="10"/>
        <v>61.159000000000006</v>
      </c>
      <c r="H52" s="88">
        <f t="shared" si="10"/>
        <v>96.826000000000008</v>
      </c>
      <c r="I52" s="88">
        <f t="shared" si="10"/>
        <v>108.732</v>
      </c>
      <c r="J52" s="88">
        <f t="shared" si="10"/>
        <v>56.258000000000003</v>
      </c>
      <c r="K52" s="88">
        <f t="shared" si="10"/>
        <v>66.885000000000005</v>
      </c>
      <c r="L52" s="88">
        <f t="shared" si="10"/>
        <v>30.041999999999998</v>
      </c>
      <c r="M52" s="88">
        <f t="shared" si="10"/>
        <v>49.065999999999995</v>
      </c>
      <c r="N52" s="88">
        <f t="shared" si="10"/>
        <v>52.298000000000009</v>
      </c>
      <c r="O52" s="88">
        <f t="shared" si="10"/>
        <v>80.337999999999994</v>
      </c>
      <c r="P52" s="88">
        <f t="shared" si="10"/>
        <v>42.451999999999998</v>
      </c>
      <c r="Q52" s="88">
        <f t="shared" si="10"/>
        <v>59.128999999999998</v>
      </c>
      <c r="R52" s="88">
        <f t="shared" si="10"/>
        <v>53.147999999999996</v>
      </c>
      <c r="S52" s="88">
        <f t="shared" si="10"/>
        <v>56.976999999999997</v>
      </c>
      <c r="T52" s="88">
        <f t="shared" si="10"/>
        <v>64.225999999999999</v>
      </c>
      <c r="U52" s="88">
        <f t="shared" si="10"/>
        <v>64.444999999999993</v>
      </c>
      <c r="V52" s="88">
        <f t="shared" si="10"/>
        <v>63.298999999999999</v>
      </c>
      <c r="W52" s="88">
        <f t="shared" si="10"/>
        <v>54.407000000000004</v>
      </c>
      <c r="X52" s="88">
        <f t="shared" si="10"/>
        <v>51.443999999999996</v>
      </c>
      <c r="Y52" s="88">
        <f t="shared" si="10"/>
        <v>11.360999999999999</v>
      </c>
      <c r="Z52" s="89" t="str">
        <f t="shared" si="10"/>
        <v/>
      </c>
      <c r="AA52" s="104">
        <f>SUM(B52:Z52)</f>
        <v>1322.2630000000001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50.662000000000006</v>
      </c>
      <c r="C4" s="18">
        <v>32.171000000000006</v>
      </c>
      <c r="D4" s="18">
        <v>48.608000000000004</v>
      </c>
      <c r="E4" s="18">
        <v>20.506999999999998</v>
      </c>
      <c r="F4" s="18">
        <v>47.823</v>
      </c>
      <c r="G4" s="18">
        <v>61.165999999999997</v>
      </c>
      <c r="H4" s="18">
        <v>96.779000000000025</v>
      </c>
      <c r="I4" s="18">
        <v>108.75099999999999</v>
      </c>
      <c r="J4" s="18">
        <v>56.25800000000001</v>
      </c>
      <c r="K4" s="18">
        <v>66.885000000000005</v>
      </c>
      <c r="L4" s="18">
        <v>30.042000000000002</v>
      </c>
      <c r="M4" s="18">
        <v>49.065999999999995</v>
      </c>
      <c r="N4" s="18">
        <v>52.297999999999995</v>
      </c>
      <c r="O4" s="18">
        <v>80.338000000000022</v>
      </c>
      <c r="P4" s="18">
        <v>42.452000000000005</v>
      </c>
      <c r="Q4" s="18">
        <v>59.128999999999998</v>
      </c>
      <c r="R4" s="18">
        <v>53.147999999999996</v>
      </c>
      <c r="S4" s="18">
        <v>56.977000000000004</v>
      </c>
      <c r="T4" s="18">
        <v>64.225999999999999</v>
      </c>
      <c r="U4" s="18">
        <v>64.444999999999993</v>
      </c>
      <c r="V4" s="18">
        <v>63.298999999999999</v>
      </c>
      <c r="W4" s="18">
        <v>54.407000000000004</v>
      </c>
      <c r="X4" s="18">
        <v>51.443999999999996</v>
      </c>
      <c r="Y4" s="18">
        <v>11.361000000000001</v>
      </c>
      <c r="Z4" s="19"/>
      <c r="AA4" s="20">
        <f>SUM(B4:Z4)</f>
        <v>1322.242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103.55</v>
      </c>
      <c r="C7" s="28">
        <v>110.97</v>
      </c>
      <c r="D7" s="28">
        <v>102.62</v>
      </c>
      <c r="E7" s="28">
        <v>99.86</v>
      </c>
      <c r="F7" s="28">
        <v>102.44</v>
      </c>
      <c r="G7" s="28">
        <v>107.85</v>
      </c>
      <c r="H7" s="28">
        <v>125.57</v>
      </c>
      <c r="I7" s="28">
        <v>135.76</v>
      </c>
      <c r="J7" s="28">
        <v>143.91</v>
      </c>
      <c r="K7" s="28">
        <v>128.91999999999999</v>
      </c>
      <c r="L7" s="28">
        <v>105.73</v>
      </c>
      <c r="M7" s="28">
        <v>78.989999999999995</v>
      </c>
      <c r="N7" s="28">
        <v>64.3</v>
      </c>
      <c r="O7" s="28">
        <v>86.65</v>
      </c>
      <c r="P7" s="28">
        <v>116.11</v>
      </c>
      <c r="Q7" s="28">
        <v>126.84</v>
      </c>
      <c r="R7" s="28">
        <v>138.07</v>
      </c>
      <c r="S7" s="28">
        <v>140.38</v>
      </c>
      <c r="T7" s="28">
        <v>139.43</v>
      </c>
      <c r="U7" s="28">
        <v>130.19999999999999</v>
      </c>
      <c r="V7" s="28">
        <v>129.74</v>
      </c>
      <c r="W7" s="28">
        <v>114.99</v>
      </c>
      <c r="X7" s="28">
        <v>111.36</v>
      </c>
      <c r="Y7" s="28">
        <v>96.12</v>
      </c>
      <c r="Z7" s="29"/>
      <c r="AA7" s="30">
        <f>IF(SUM(B7:Z7)&lt;&gt;0,AVERAGEIF(B7:Z7,"&lt;&gt;"""),"")</f>
        <v>114.18166666666663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30</v>
      </c>
      <c r="I12" s="52">
        <v>30</v>
      </c>
      <c r="J12" s="52">
        <v>17.925999999999998</v>
      </c>
      <c r="K12" s="52"/>
      <c r="L12" s="52"/>
      <c r="M12" s="52">
        <v>0.40100000000000002</v>
      </c>
      <c r="N12" s="52">
        <v>41.981999999999999</v>
      </c>
      <c r="O12" s="52">
        <v>71.063000000000002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191.37200000000001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27.501999999999999</v>
      </c>
      <c r="C14" s="57">
        <v>19.451000000000001</v>
      </c>
      <c r="D14" s="57">
        <v>19.160999999999998</v>
      </c>
      <c r="E14" s="57"/>
      <c r="F14" s="57">
        <v>18.855999999999998</v>
      </c>
      <c r="G14" s="57">
        <v>22.845000000000002</v>
      </c>
      <c r="H14" s="57">
        <v>26.234999999999999</v>
      </c>
      <c r="I14" s="57">
        <v>28.974</v>
      </c>
      <c r="J14" s="57">
        <v>11.553000000000001</v>
      </c>
      <c r="K14" s="57">
        <v>6.3599999999999994</v>
      </c>
      <c r="L14" s="57">
        <v>7.9550000000000001</v>
      </c>
      <c r="M14" s="57">
        <v>6.9969999999999999</v>
      </c>
      <c r="N14" s="57">
        <v>5.9459999999999997</v>
      </c>
      <c r="O14" s="57">
        <v>5.4480000000000004</v>
      </c>
      <c r="P14" s="57">
        <v>40.129000000000005</v>
      </c>
      <c r="Q14" s="57">
        <v>29.841000000000001</v>
      </c>
      <c r="R14" s="57">
        <v>9.5709999999999997</v>
      </c>
      <c r="S14" s="57">
        <v>7.75</v>
      </c>
      <c r="T14" s="57">
        <v>15.202999999999999</v>
      </c>
      <c r="U14" s="57">
        <v>15.427999999999999</v>
      </c>
      <c r="V14" s="57">
        <v>14.411000000000001</v>
      </c>
      <c r="W14" s="57">
        <v>11.554</v>
      </c>
      <c r="X14" s="57">
        <v>11.106999999999999</v>
      </c>
      <c r="Y14" s="57"/>
      <c r="Z14" s="58"/>
      <c r="AA14" s="59">
        <f t="shared" si="0"/>
        <v>362.27700000000004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27.501999999999999</v>
      </c>
      <c r="C16" s="62">
        <f t="shared" ref="C16:Z16" si="1">IF(LEN(C$2)&gt;0,SUM(C10:C15),"")</f>
        <v>19.451000000000001</v>
      </c>
      <c r="D16" s="62">
        <f t="shared" si="1"/>
        <v>19.160999999999998</v>
      </c>
      <c r="E16" s="62">
        <f t="shared" si="1"/>
        <v>0</v>
      </c>
      <c r="F16" s="62">
        <f t="shared" si="1"/>
        <v>18.855999999999998</v>
      </c>
      <c r="G16" s="62">
        <f t="shared" si="1"/>
        <v>22.845000000000002</v>
      </c>
      <c r="H16" s="62">
        <f t="shared" si="1"/>
        <v>56.234999999999999</v>
      </c>
      <c r="I16" s="62">
        <f t="shared" si="1"/>
        <v>58.974000000000004</v>
      </c>
      <c r="J16" s="62">
        <f t="shared" si="1"/>
        <v>29.478999999999999</v>
      </c>
      <c r="K16" s="62">
        <f t="shared" si="1"/>
        <v>6.3599999999999994</v>
      </c>
      <c r="L16" s="62">
        <f t="shared" si="1"/>
        <v>7.9550000000000001</v>
      </c>
      <c r="M16" s="62">
        <f t="shared" si="1"/>
        <v>7.3979999999999997</v>
      </c>
      <c r="N16" s="62">
        <f t="shared" si="1"/>
        <v>47.927999999999997</v>
      </c>
      <c r="O16" s="62">
        <f t="shared" si="1"/>
        <v>76.510999999999996</v>
      </c>
      <c r="P16" s="62">
        <f t="shared" si="1"/>
        <v>40.129000000000005</v>
      </c>
      <c r="Q16" s="62">
        <f t="shared" si="1"/>
        <v>29.841000000000001</v>
      </c>
      <c r="R16" s="62">
        <f t="shared" si="1"/>
        <v>9.5709999999999997</v>
      </c>
      <c r="S16" s="62">
        <f t="shared" si="1"/>
        <v>7.75</v>
      </c>
      <c r="T16" s="62">
        <f t="shared" si="1"/>
        <v>15.202999999999999</v>
      </c>
      <c r="U16" s="62">
        <f t="shared" si="1"/>
        <v>15.427999999999999</v>
      </c>
      <c r="V16" s="62">
        <f t="shared" si="1"/>
        <v>14.411000000000001</v>
      </c>
      <c r="W16" s="62">
        <f t="shared" si="1"/>
        <v>11.554</v>
      </c>
      <c r="X16" s="62">
        <f t="shared" si="1"/>
        <v>11.106999999999999</v>
      </c>
      <c r="Y16" s="62">
        <f t="shared" si="1"/>
        <v>0</v>
      </c>
      <c r="Z16" s="63" t="str">
        <f t="shared" si="1"/>
        <v/>
      </c>
      <c r="AA16" s="64">
        <f>SUM(AA10:AA15)</f>
        <v>553.64900000000011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1.7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</v>
      </c>
    </row>
    <row r="20" spans="1:27" ht="24.95" customHeight="1" x14ac:dyDescent="0.2">
      <c r="A20" s="75" t="s">
        <v>15</v>
      </c>
      <c r="B20" s="76">
        <v>6.1719999999999997</v>
      </c>
      <c r="C20" s="77">
        <v>0.81399999999999995</v>
      </c>
      <c r="D20" s="77">
        <v>6.1029999999999998</v>
      </c>
      <c r="E20" s="77">
        <v>0.871</v>
      </c>
      <c r="F20" s="77">
        <v>7.2670000000000003</v>
      </c>
      <c r="G20" s="77">
        <v>8.0739999999999998</v>
      </c>
      <c r="H20" s="77">
        <v>9.6039999999999992</v>
      </c>
      <c r="I20" s="77">
        <v>10.123999999999999</v>
      </c>
      <c r="J20" s="77">
        <v>1.222</v>
      </c>
      <c r="K20" s="77">
        <v>31.423999999999999</v>
      </c>
      <c r="L20" s="77">
        <v>1.4930000000000001</v>
      </c>
      <c r="M20" s="77">
        <v>1.3240000000000001</v>
      </c>
      <c r="N20" s="77">
        <v>1.1819999999999999</v>
      </c>
      <c r="O20" s="77">
        <v>1.204</v>
      </c>
      <c r="P20" s="77">
        <v>1.137</v>
      </c>
      <c r="Q20" s="77">
        <v>3.1629999999999998</v>
      </c>
      <c r="R20" s="77">
        <v>4.0650000000000004</v>
      </c>
      <c r="S20" s="77">
        <v>3.61</v>
      </c>
      <c r="T20" s="77">
        <v>3.3920000000000003</v>
      </c>
      <c r="U20" s="77">
        <v>3.2429999999999999</v>
      </c>
      <c r="V20" s="77">
        <v>2.6259999999999999</v>
      </c>
      <c r="W20" s="77">
        <v>2.2240000000000002</v>
      </c>
      <c r="X20" s="77">
        <v>1.889</v>
      </c>
      <c r="Y20" s="77">
        <v>0.79900000000000004</v>
      </c>
      <c r="Z20" s="78"/>
      <c r="AA20" s="79">
        <f t="shared" si="2"/>
        <v>113.02599999999998</v>
      </c>
    </row>
    <row r="21" spans="1:27" ht="24.95" customHeight="1" x14ac:dyDescent="0.2">
      <c r="A21" s="75" t="s">
        <v>16</v>
      </c>
      <c r="B21" s="80">
        <v>14.687999999999999</v>
      </c>
      <c r="C21" s="81">
        <v>9.8060000000000009</v>
      </c>
      <c r="D21" s="81">
        <v>21.244000000000003</v>
      </c>
      <c r="E21" s="81">
        <v>14.836</v>
      </c>
      <c r="F21" s="81">
        <v>21.7</v>
      </c>
      <c r="G21" s="81">
        <v>30.247</v>
      </c>
      <c r="H21" s="81">
        <v>30.939999999999998</v>
      </c>
      <c r="I21" s="81">
        <v>39.653000000000006</v>
      </c>
      <c r="J21" s="81">
        <v>25.557000000000002</v>
      </c>
      <c r="K21" s="81">
        <v>29.100999999999999</v>
      </c>
      <c r="L21" s="81">
        <v>20.594000000000001</v>
      </c>
      <c r="M21" s="81">
        <v>5.9749999999999996</v>
      </c>
      <c r="N21" s="81">
        <v>3.1879999999999997</v>
      </c>
      <c r="O21" s="81">
        <v>2.6230000000000002</v>
      </c>
      <c r="P21" s="81">
        <v>1.1859999999999999</v>
      </c>
      <c r="Q21" s="81">
        <v>26.125</v>
      </c>
      <c r="R21" s="81">
        <v>37.811999999999998</v>
      </c>
      <c r="S21" s="81">
        <v>45.616999999999997</v>
      </c>
      <c r="T21" s="81">
        <v>45.631</v>
      </c>
      <c r="U21" s="81">
        <v>45.774000000000001</v>
      </c>
      <c r="V21" s="81">
        <v>46.262</v>
      </c>
      <c r="W21" s="81">
        <v>40.629000000000005</v>
      </c>
      <c r="X21" s="81">
        <v>38.447999999999993</v>
      </c>
      <c r="Y21" s="81">
        <v>10.561999999999999</v>
      </c>
      <c r="Z21" s="78"/>
      <c r="AA21" s="79">
        <f t="shared" si="2"/>
        <v>608.19799999999998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34.369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34.369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23.159999999999997</v>
      </c>
      <c r="C26" s="88">
        <f t="shared" ref="C26:Z26" si="3">IF(LEN(C$2)&gt;0,SUM(C19:C25),"")</f>
        <v>12.72</v>
      </c>
      <c r="D26" s="88">
        <f t="shared" si="3"/>
        <v>29.447000000000003</v>
      </c>
      <c r="E26" s="88">
        <f t="shared" si="3"/>
        <v>20.506999999999998</v>
      </c>
      <c r="F26" s="88">
        <f t="shared" si="3"/>
        <v>28.966999999999999</v>
      </c>
      <c r="G26" s="88">
        <f t="shared" si="3"/>
        <v>38.320999999999998</v>
      </c>
      <c r="H26" s="88">
        <f t="shared" si="3"/>
        <v>40.543999999999997</v>
      </c>
      <c r="I26" s="88">
        <f t="shared" si="3"/>
        <v>49.777000000000001</v>
      </c>
      <c r="J26" s="88">
        <f t="shared" si="3"/>
        <v>26.779000000000003</v>
      </c>
      <c r="K26" s="88">
        <f t="shared" si="3"/>
        <v>60.524999999999999</v>
      </c>
      <c r="L26" s="88">
        <f t="shared" si="3"/>
        <v>22.087</v>
      </c>
      <c r="M26" s="88">
        <f t="shared" si="3"/>
        <v>41.667999999999999</v>
      </c>
      <c r="N26" s="88">
        <f t="shared" si="3"/>
        <v>4.3699999999999992</v>
      </c>
      <c r="O26" s="88">
        <f t="shared" si="3"/>
        <v>3.827</v>
      </c>
      <c r="P26" s="88">
        <f t="shared" si="3"/>
        <v>2.323</v>
      </c>
      <c r="Q26" s="88">
        <f t="shared" si="3"/>
        <v>29.288</v>
      </c>
      <c r="R26" s="88">
        <f t="shared" si="3"/>
        <v>43.576999999999998</v>
      </c>
      <c r="S26" s="88">
        <f t="shared" si="3"/>
        <v>49.226999999999997</v>
      </c>
      <c r="T26" s="88">
        <f t="shared" si="3"/>
        <v>49.023000000000003</v>
      </c>
      <c r="U26" s="88">
        <f t="shared" si="3"/>
        <v>49.017000000000003</v>
      </c>
      <c r="V26" s="88">
        <f t="shared" si="3"/>
        <v>48.887999999999998</v>
      </c>
      <c r="W26" s="88">
        <f t="shared" si="3"/>
        <v>42.853000000000009</v>
      </c>
      <c r="X26" s="88">
        <f t="shared" si="3"/>
        <v>40.336999999999996</v>
      </c>
      <c r="Y26" s="88">
        <f t="shared" si="3"/>
        <v>11.360999999999999</v>
      </c>
      <c r="Z26" s="89" t="str">
        <f t="shared" si="3"/>
        <v/>
      </c>
      <c r="AA26" s="90">
        <f>SUM(AA19:AA25)</f>
        <v>768.59299999999996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50.661999999999999</v>
      </c>
      <c r="C30" s="77">
        <v>32.170999999999999</v>
      </c>
      <c r="D30" s="77">
        <v>48.607999999999997</v>
      </c>
      <c r="E30" s="77">
        <v>20.507000000000001</v>
      </c>
      <c r="F30" s="77">
        <v>47.823</v>
      </c>
      <c r="G30" s="77">
        <v>61.165999999999997</v>
      </c>
      <c r="H30" s="77">
        <v>96.778999999999996</v>
      </c>
      <c r="I30" s="77">
        <v>108.751</v>
      </c>
      <c r="J30" s="77">
        <v>56.258000000000003</v>
      </c>
      <c r="K30" s="77">
        <v>66.885000000000005</v>
      </c>
      <c r="L30" s="77">
        <v>30.042000000000002</v>
      </c>
      <c r="M30" s="77">
        <v>49.066000000000003</v>
      </c>
      <c r="N30" s="77">
        <v>52.298000000000002</v>
      </c>
      <c r="O30" s="77">
        <v>80.337999999999994</v>
      </c>
      <c r="P30" s="77">
        <v>42.451999999999998</v>
      </c>
      <c r="Q30" s="77">
        <v>59.128999999999998</v>
      </c>
      <c r="R30" s="77">
        <v>53.148000000000003</v>
      </c>
      <c r="S30" s="77">
        <v>56.976999999999997</v>
      </c>
      <c r="T30" s="77">
        <v>64.225999999999999</v>
      </c>
      <c r="U30" s="77">
        <v>64.444999999999993</v>
      </c>
      <c r="V30" s="77">
        <v>63.298999999999999</v>
      </c>
      <c r="W30" s="77">
        <v>54.406999999999996</v>
      </c>
      <c r="X30" s="77">
        <v>51.444000000000003</v>
      </c>
      <c r="Y30" s="77">
        <v>11.361000000000001</v>
      </c>
      <c r="Z30" s="78"/>
      <c r="AA30" s="79">
        <f>SUM(B30:Z30)</f>
        <v>1322.242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50.661999999999999</v>
      </c>
      <c r="C32" s="62">
        <f t="shared" ref="C32:Z32" si="4">IF(LEN(C$2)&gt;0,SUM(C29:C31),"")</f>
        <v>32.170999999999999</v>
      </c>
      <c r="D32" s="62">
        <f t="shared" si="4"/>
        <v>48.607999999999997</v>
      </c>
      <c r="E32" s="62">
        <f t="shared" si="4"/>
        <v>20.507000000000001</v>
      </c>
      <c r="F32" s="62">
        <f t="shared" si="4"/>
        <v>47.823</v>
      </c>
      <c r="G32" s="62">
        <f t="shared" si="4"/>
        <v>61.165999999999997</v>
      </c>
      <c r="H32" s="62">
        <f t="shared" si="4"/>
        <v>96.778999999999996</v>
      </c>
      <c r="I32" s="62">
        <f t="shared" si="4"/>
        <v>108.751</v>
      </c>
      <c r="J32" s="62">
        <f t="shared" si="4"/>
        <v>56.258000000000003</v>
      </c>
      <c r="K32" s="62">
        <f t="shared" si="4"/>
        <v>66.885000000000005</v>
      </c>
      <c r="L32" s="62">
        <f t="shared" si="4"/>
        <v>30.042000000000002</v>
      </c>
      <c r="M32" s="62">
        <f t="shared" si="4"/>
        <v>49.066000000000003</v>
      </c>
      <c r="N32" s="62">
        <f t="shared" si="4"/>
        <v>52.298000000000002</v>
      </c>
      <c r="O32" s="62">
        <f t="shared" si="4"/>
        <v>80.337999999999994</v>
      </c>
      <c r="P32" s="62">
        <f t="shared" si="4"/>
        <v>42.451999999999998</v>
      </c>
      <c r="Q32" s="62">
        <f t="shared" si="4"/>
        <v>59.128999999999998</v>
      </c>
      <c r="R32" s="62">
        <f t="shared" si="4"/>
        <v>53.148000000000003</v>
      </c>
      <c r="S32" s="62">
        <f t="shared" si="4"/>
        <v>56.976999999999997</v>
      </c>
      <c r="T32" s="62">
        <f t="shared" si="4"/>
        <v>64.225999999999999</v>
      </c>
      <c r="U32" s="62">
        <f t="shared" si="4"/>
        <v>64.444999999999993</v>
      </c>
      <c r="V32" s="62">
        <f t="shared" si="4"/>
        <v>63.298999999999999</v>
      </c>
      <c r="W32" s="62">
        <f t="shared" si="4"/>
        <v>54.406999999999996</v>
      </c>
      <c r="X32" s="62">
        <f t="shared" si="4"/>
        <v>51.444000000000003</v>
      </c>
      <c r="Y32" s="62">
        <f t="shared" si="4"/>
        <v>11.361000000000001</v>
      </c>
      <c r="Z32" s="63" t="str">
        <f t="shared" si="4"/>
        <v/>
      </c>
      <c r="AA32" s="64">
        <f>SUM(AA29:AA31)</f>
        <v>1322.242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50.661999999999992</v>
      </c>
      <c r="C52" s="88">
        <f t="shared" ref="C52:Z52" si="10">IF(LEN(C$2)&gt;0,SUM(C10:C15)+C26+C40,"")</f>
        <v>32.170999999999999</v>
      </c>
      <c r="D52" s="88">
        <f t="shared" si="10"/>
        <v>48.608000000000004</v>
      </c>
      <c r="E52" s="88">
        <f t="shared" si="10"/>
        <v>20.506999999999998</v>
      </c>
      <c r="F52" s="88">
        <f t="shared" si="10"/>
        <v>47.822999999999993</v>
      </c>
      <c r="G52" s="88">
        <f t="shared" si="10"/>
        <v>61.165999999999997</v>
      </c>
      <c r="H52" s="88">
        <f t="shared" si="10"/>
        <v>96.778999999999996</v>
      </c>
      <c r="I52" s="88">
        <f t="shared" si="10"/>
        <v>108.751</v>
      </c>
      <c r="J52" s="88">
        <f t="shared" si="10"/>
        <v>56.258000000000003</v>
      </c>
      <c r="K52" s="88">
        <f t="shared" si="10"/>
        <v>66.884999999999991</v>
      </c>
      <c r="L52" s="88">
        <f t="shared" si="10"/>
        <v>30.042000000000002</v>
      </c>
      <c r="M52" s="88">
        <f t="shared" si="10"/>
        <v>49.066000000000003</v>
      </c>
      <c r="N52" s="88">
        <f t="shared" si="10"/>
        <v>52.297999999999995</v>
      </c>
      <c r="O52" s="88">
        <f t="shared" si="10"/>
        <v>80.337999999999994</v>
      </c>
      <c r="P52" s="88">
        <f t="shared" si="10"/>
        <v>42.452000000000005</v>
      </c>
      <c r="Q52" s="88">
        <f t="shared" si="10"/>
        <v>59.129000000000005</v>
      </c>
      <c r="R52" s="88">
        <f t="shared" si="10"/>
        <v>53.147999999999996</v>
      </c>
      <c r="S52" s="88">
        <f t="shared" si="10"/>
        <v>56.976999999999997</v>
      </c>
      <c r="T52" s="88">
        <f t="shared" si="10"/>
        <v>64.225999999999999</v>
      </c>
      <c r="U52" s="88">
        <f t="shared" si="10"/>
        <v>64.445000000000007</v>
      </c>
      <c r="V52" s="88">
        <f t="shared" si="10"/>
        <v>63.298999999999999</v>
      </c>
      <c r="W52" s="88">
        <f t="shared" si="10"/>
        <v>54.407000000000011</v>
      </c>
      <c r="X52" s="88">
        <f t="shared" si="10"/>
        <v>51.443999999999996</v>
      </c>
      <c r="Y52" s="88">
        <f t="shared" si="10"/>
        <v>11.360999999999999</v>
      </c>
      <c r="Z52" s="89" t="str">
        <f t="shared" si="10"/>
        <v/>
      </c>
      <c r="AA52" s="104">
        <f>SUM(B52:Z52)</f>
        <v>1322.242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-24.1</v>
      </c>
      <c r="D4" s="18"/>
      <c r="E4" s="18"/>
      <c r="F4" s="18"/>
      <c r="G4" s="18">
        <v>-54.2</v>
      </c>
      <c r="H4" s="18">
        <v>-89.4</v>
      </c>
      <c r="I4" s="18">
        <v>-72.8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-240.5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103.55</v>
      </c>
      <c r="C7" s="117">
        <v>110.97</v>
      </c>
      <c r="D7" s="117">
        <v>102.62</v>
      </c>
      <c r="E7" s="117">
        <v>99.86</v>
      </c>
      <c r="F7" s="117">
        <v>102.44</v>
      </c>
      <c r="G7" s="117">
        <v>107.85</v>
      </c>
      <c r="H7" s="117">
        <v>125.57</v>
      </c>
      <c r="I7" s="117">
        <v>135.76</v>
      </c>
      <c r="J7" s="117">
        <v>143.91</v>
      </c>
      <c r="K7" s="117">
        <v>128.91999999999999</v>
      </c>
      <c r="L7" s="117">
        <v>105.73</v>
      </c>
      <c r="M7" s="117">
        <v>78.989999999999995</v>
      </c>
      <c r="N7" s="117">
        <v>64.3</v>
      </c>
      <c r="O7" s="117">
        <v>86.65</v>
      </c>
      <c r="P7" s="117">
        <v>116.11</v>
      </c>
      <c r="Q7" s="117">
        <v>126.84</v>
      </c>
      <c r="R7" s="117">
        <v>138.07</v>
      </c>
      <c r="S7" s="117">
        <v>140.38</v>
      </c>
      <c r="T7" s="117">
        <v>139.43</v>
      </c>
      <c r="U7" s="117">
        <v>130.19999999999999</v>
      </c>
      <c r="V7" s="117">
        <v>129.74</v>
      </c>
      <c r="W7" s="117">
        <v>114.99</v>
      </c>
      <c r="X7" s="117">
        <v>111.36</v>
      </c>
      <c r="Y7" s="117">
        <v>96.12</v>
      </c>
      <c r="Z7" s="118"/>
      <c r="AA7" s="119">
        <f>IF(SUM(B7:Z7)&lt;&gt;0,AVERAGEIF(B7:Z7,"&lt;&gt;"""),"")</f>
        <v>114.18166666666663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24.1</v>
      </c>
      <c r="D15" s="133"/>
      <c r="E15" s="133"/>
      <c r="F15" s="133"/>
      <c r="G15" s="133">
        <v>54.2</v>
      </c>
      <c r="H15" s="133">
        <v>89.4</v>
      </c>
      <c r="I15" s="133">
        <v>72.8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240.5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24.1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54.2</v>
      </c>
      <c r="H16" s="135">
        <f t="shared" si="1"/>
        <v>89.4</v>
      </c>
      <c r="I16" s="135">
        <f t="shared" si="1"/>
        <v>72.8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2025-01-27T14:29:50Z</dcterms:created>
  <dcterms:modified xsi:type="dcterms:W3CDTF">2025-01-27T14:29:52Z</dcterms:modified>
</cp:coreProperties>
</file>