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<sst xmlns="http://schemas.openxmlformats.org/spreadsheetml/2006/main" count="119" uniqueCount="54">
  <si>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26/01/2025 16:25:22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</si>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</sst>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21C-450B-BB97-9F62637E332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21C-450B-BB97-9F62637E332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21C-450B-BB97-9F62637E332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21C-450B-BB97-9F62637E332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21C-450B-BB97-9F62637E332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21C-450B-BB97-9F62637E332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21C-450B-BB97-9F62637E332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21C-450B-BB97-9F62637E332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21C-450B-BB97-9F62637E332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21.868000000000002</c:v>
                </c:pt>
                <c:pt idx="3">
                  <c:v>65.010000000000005</c:v>
                </c:pt>
                <c:pt idx="4">
                  <c:v>64.41</c:v>
                </c:pt>
                <c:pt idx="6">
                  <c:v>124.07300000000001</c:v>
                </c:pt>
                <c:pt idx="7">
                  <c:v>125.962</c:v>
                </c:pt>
                <c:pt idx="8">
                  <c:v>136.375</c:v>
                </c:pt>
                <c:pt idx="9">
                  <c:v>168.53199999999998</c:v>
                </c:pt>
                <c:pt idx="10">
                  <c:v>142.60599999999999</c:v>
                </c:pt>
                <c:pt idx="11">
                  <c:v>111.53800000000001</c:v>
                </c:pt>
                <c:pt idx="12">
                  <c:v>105.545</c:v>
                </c:pt>
                <c:pt idx="13">
                  <c:v>157</c:v>
                </c:pt>
                <c:pt idx="14">
                  <c:v>88.745999999999995</c:v>
                </c:pt>
                <c:pt idx="15">
                  <c:v>34.622</c:v>
                </c:pt>
                <c:pt idx="16">
                  <c:v>55.872999999999998</c:v>
                </c:pt>
                <c:pt idx="17">
                  <c:v>62.811</c:v>
                </c:pt>
                <c:pt idx="18">
                  <c:v>71.84</c:v>
                </c:pt>
                <c:pt idx="19">
                  <c:v>71.2</c:v>
                </c:pt>
                <c:pt idx="20">
                  <c:v>71.7</c:v>
                </c:pt>
                <c:pt idx="21">
                  <c:v>21.875</c:v>
                </c:pt>
                <c:pt idx="22">
                  <c:v>86.237000000000009</c:v>
                </c:pt>
                <c:pt idx="23">
                  <c:v>52.286000000000001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1C-450B-BB97-9F62637E332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98.3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74.3</c:v>
                </c:pt>
                <c:pt idx="15">
                  <c:v>63.3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91.9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1C-450B-BB97-9F62637E332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1.7060000000000002</c:v>
                </c:pt>
                <c:pt idx="1">
                  <c:v>1.839</c:v>
                </c:pt>
                <c:pt idx="2">
                  <c:v>4.7510000000000003</c:v>
                </c:pt>
                <c:pt idx="3">
                  <c:v>0.80800000000000005</c:v>
                </c:pt>
                <c:pt idx="4">
                  <c:v>0.80100000000000005</c:v>
                </c:pt>
                <c:pt idx="5">
                  <c:v>0.8</c:v>
                </c:pt>
                <c:pt idx="6">
                  <c:v>12.92</c:v>
                </c:pt>
                <c:pt idx="7">
                  <c:v>0.57699999999999996</c:v>
                </c:pt>
                <c:pt idx="8">
                  <c:v>0.90600000000000003</c:v>
                </c:pt>
                <c:pt idx="9">
                  <c:v>1.2689999999999999</c:v>
                </c:pt>
                <c:pt idx="10">
                  <c:v>12.545999999999999</c:v>
                </c:pt>
                <c:pt idx="11">
                  <c:v>8.1039999999999992</c:v>
                </c:pt>
                <c:pt idx="12">
                  <c:v>8.3710000000000004</c:v>
                </c:pt>
                <c:pt idx="13">
                  <c:v>5.5579999999999998</c:v>
                </c:pt>
                <c:pt idx="14">
                  <c:v>2.88</c:v>
                </c:pt>
                <c:pt idx="15">
                  <c:v>6.2010000000000005</c:v>
                </c:pt>
                <c:pt idx="16">
                  <c:v>18.733999999999998</c:v>
                </c:pt>
                <c:pt idx="17">
                  <c:v>0.60799999999999998</c:v>
                </c:pt>
                <c:pt idx="18">
                  <c:v>0.78700000000000003</c:v>
                </c:pt>
                <c:pt idx="19">
                  <c:v>0.88900000000000001</c:v>
                </c:pt>
                <c:pt idx="20">
                  <c:v>0.76</c:v>
                </c:pt>
                <c:pt idx="21">
                  <c:v>0.82599999999999996</c:v>
                </c:pt>
                <c:pt idx="22">
                  <c:v>0.79600000000000004</c:v>
                </c:pt>
                <c:pt idx="23">
                  <c:v>0.72099999999999997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1C-450B-BB97-9F62637E332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21C-450B-BB97-9F62637E332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21C-450B-BB97-9F62637E3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106.47</c:v>
                </c:pt>
                <c:pt idx="1">
                  <c:v>119.55</c:v>
                </c:pt>
                <c:pt idx="2">
                  <c:v>100.39</c:v>
                </c:pt>
                <c:pt idx="3">
                  <c:v>93.39</c:v>
                </c:pt>
                <c:pt idx="4">
                  <c:v>94.06</c:v>
                </c:pt>
                <c:pt idx="5">
                  <c:v>103.89</c:v>
                </c:pt>
                <c:pt idx="6">
                  <c:v>147.91999999999999</c:v>
                </c:pt>
                <c:pt idx="7">
                  <c:v>177.94</c:v>
                </c:pt>
                <c:pt idx="8">
                  <c:v>159.5</c:v>
                </c:pt>
                <c:pt idx="9">
                  <c:v>122.49</c:v>
                </c:pt>
                <c:pt idx="10">
                  <c:v>97.31</c:v>
                </c:pt>
                <c:pt idx="11">
                  <c:v>95.27</c:v>
                </c:pt>
                <c:pt idx="12">
                  <c:v>89.12</c:v>
                </c:pt>
                <c:pt idx="13">
                  <c:v>101.7</c:v>
                </c:pt>
                <c:pt idx="14">
                  <c:v>123.08</c:v>
                </c:pt>
                <c:pt idx="15">
                  <c:v>142.62</c:v>
                </c:pt>
                <c:pt idx="16">
                  <c:v>185.84</c:v>
                </c:pt>
                <c:pt idx="17">
                  <c:v>181.12</c:v>
                </c:pt>
                <c:pt idx="18">
                  <c:v>186.42</c:v>
                </c:pt>
                <c:pt idx="19">
                  <c:v>184.1</c:v>
                </c:pt>
                <c:pt idx="20">
                  <c:v>164.35</c:v>
                </c:pt>
                <c:pt idx="21">
                  <c:v>137.94</c:v>
                </c:pt>
                <c:pt idx="22">
                  <c:v>119.48</c:v>
                </c:pt>
                <c:pt idx="23">
                  <c:v>95.14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21C-450B-BB97-9F62637E3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02A-4DF4-846C-89E29ED76E2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14">
                  <c:v>4.9000000000000004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2A-4DF4-846C-89E29ED76E2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5.1769999999999996</c:v>
                </c:pt>
                <c:pt idx="1">
                  <c:v>5.3190000000000008</c:v>
                </c:pt>
                <c:pt idx="2">
                  <c:v>5.2469999999999999</c:v>
                </c:pt>
                <c:pt idx="3">
                  <c:v>6.2530000000000001</c:v>
                </c:pt>
                <c:pt idx="4">
                  <c:v>6.5990000000000002</c:v>
                </c:pt>
                <c:pt idx="5">
                  <c:v>9.4489999999999998</c:v>
                </c:pt>
                <c:pt idx="6">
                  <c:v>9.3119999999999994</c:v>
                </c:pt>
                <c:pt idx="7">
                  <c:v>6.923</c:v>
                </c:pt>
                <c:pt idx="8">
                  <c:v>7.2539999999999996</c:v>
                </c:pt>
                <c:pt idx="9">
                  <c:v>10.714</c:v>
                </c:pt>
                <c:pt idx="10">
                  <c:v>9.2920000000000016</c:v>
                </c:pt>
                <c:pt idx="11">
                  <c:v>8.7249999999999996</c:v>
                </c:pt>
                <c:pt idx="12">
                  <c:v>2.8849999999999998</c:v>
                </c:pt>
                <c:pt idx="13">
                  <c:v>5.3760000000000003</c:v>
                </c:pt>
                <c:pt idx="14">
                  <c:v>16.687999999999999</c:v>
                </c:pt>
                <c:pt idx="15">
                  <c:v>6.3439999999999994</c:v>
                </c:pt>
                <c:pt idx="16">
                  <c:v>26.486999999999998</c:v>
                </c:pt>
                <c:pt idx="17">
                  <c:v>5.7359999999999998</c:v>
                </c:pt>
                <c:pt idx="18">
                  <c:v>4.3890000000000002</c:v>
                </c:pt>
                <c:pt idx="19">
                  <c:v>1.498</c:v>
                </c:pt>
                <c:pt idx="20">
                  <c:v>0.89900000000000002</c:v>
                </c:pt>
                <c:pt idx="21">
                  <c:v>22.995000000000001</c:v>
                </c:pt>
                <c:pt idx="22">
                  <c:v>2.9569999999999999</c:v>
                </c:pt>
                <c:pt idx="23">
                  <c:v>1.2999999999999998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2A-4DF4-846C-89E29ED76E2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20.292999999999999</c:v>
                </c:pt>
                <c:pt idx="1">
                  <c:v>9.620000000000001</c:v>
                </c:pt>
                <c:pt idx="2">
                  <c:v>19.272000000000002</c:v>
                </c:pt>
                <c:pt idx="3">
                  <c:v>35.597999999999999</c:v>
                </c:pt>
                <c:pt idx="4">
                  <c:v>39.826999999999998</c:v>
                </c:pt>
                <c:pt idx="5">
                  <c:v>61.294999999999995</c:v>
                </c:pt>
                <c:pt idx="6">
                  <c:v>53.8</c:v>
                </c:pt>
                <c:pt idx="7">
                  <c:v>35.939</c:v>
                </c:pt>
                <c:pt idx="8">
                  <c:v>36.82</c:v>
                </c:pt>
                <c:pt idx="9">
                  <c:v>78.519000000000005</c:v>
                </c:pt>
                <c:pt idx="10">
                  <c:v>38.583000000000006</c:v>
                </c:pt>
                <c:pt idx="11">
                  <c:v>34.822000000000003</c:v>
                </c:pt>
                <c:pt idx="12">
                  <c:v>30.561</c:v>
                </c:pt>
                <c:pt idx="13">
                  <c:v>46.609000000000009</c:v>
                </c:pt>
                <c:pt idx="14">
                  <c:v>79.757999999999996</c:v>
                </c:pt>
                <c:pt idx="15">
                  <c:v>65.38900000000001</c:v>
                </c:pt>
                <c:pt idx="16">
                  <c:v>42.626000000000005</c:v>
                </c:pt>
                <c:pt idx="17">
                  <c:v>57.344999999999999</c:v>
                </c:pt>
                <c:pt idx="18">
                  <c:v>51.207000000000001</c:v>
                </c:pt>
                <c:pt idx="19">
                  <c:v>52.624000000000002</c:v>
                </c:pt>
                <c:pt idx="20">
                  <c:v>53.420999999999999</c:v>
                </c:pt>
                <c:pt idx="21">
                  <c:v>73.302000000000007</c:v>
                </c:pt>
                <c:pt idx="22">
                  <c:v>66.234000000000009</c:v>
                </c:pt>
                <c:pt idx="23">
                  <c:v>34.481999999999999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2A-4DF4-846C-89E29ED76E2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02A-4DF4-846C-89E29ED76E2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2A-4DF4-846C-89E29ED76E2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02A-4DF4-846C-89E29ED76E2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02A-4DF4-846C-89E29ED76E2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02A-4DF4-846C-89E29ED76E2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10">
                  <c:v>30</c:v>
                </c:pt>
                <c:pt idx="1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02A-4DF4-846C-89E29ED76E2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14.8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2A-4DF4-846C-89E29ED76E2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3.9359999999999999</c:v>
                </c:pt>
                <c:pt idx="3">
                  <c:v>19.167000000000002</c:v>
                </c:pt>
                <c:pt idx="4">
                  <c:v>18.785</c:v>
                </c:pt>
                <c:pt idx="5">
                  <c:v>28.381999999999998</c:v>
                </c:pt>
                <c:pt idx="6">
                  <c:v>13.881</c:v>
                </c:pt>
                <c:pt idx="7">
                  <c:v>23.677</c:v>
                </c:pt>
                <c:pt idx="8">
                  <c:v>27.207000000000001</c:v>
                </c:pt>
                <c:pt idx="9">
                  <c:v>80.567999999999998</c:v>
                </c:pt>
                <c:pt idx="10">
                  <c:v>77.276999999999987</c:v>
                </c:pt>
                <c:pt idx="11">
                  <c:v>76.094999999999999</c:v>
                </c:pt>
                <c:pt idx="12">
                  <c:v>80.47</c:v>
                </c:pt>
                <c:pt idx="13">
                  <c:v>80.572999999999993</c:v>
                </c:pt>
                <c:pt idx="14">
                  <c:v>64.580000000000013</c:v>
                </c:pt>
                <c:pt idx="15">
                  <c:v>32.369</c:v>
                </c:pt>
                <c:pt idx="16">
                  <c:v>5.4939999999999998</c:v>
                </c:pt>
                <c:pt idx="17">
                  <c:v>0.33799999999999997</c:v>
                </c:pt>
                <c:pt idx="18">
                  <c:v>17.030999999999999</c:v>
                </c:pt>
                <c:pt idx="19">
                  <c:v>17.967000000000002</c:v>
                </c:pt>
                <c:pt idx="20">
                  <c:v>18.14</c:v>
                </c:pt>
                <c:pt idx="21">
                  <c:v>18.313000000000002</c:v>
                </c:pt>
                <c:pt idx="22">
                  <c:v>17.842000000000002</c:v>
                </c:pt>
                <c:pt idx="23">
                  <c:v>17.225000000000001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02A-4DF4-846C-89E29ED76E2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02A-4DF4-846C-89E29ED76E2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02A-4DF4-846C-89E29ED76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106.47</c:v>
                </c:pt>
                <c:pt idx="1">
                  <c:v>119.55</c:v>
                </c:pt>
                <c:pt idx="2">
                  <c:v>100.39</c:v>
                </c:pt>
                <c:pt idx="3">
                  <c:v>93.39</c:v>
                </c:pt>
                <c:pt idx="4">
                  <c:v>94.06</c:v>
                </c:pt>
                <c:pt idx="5">
                  <c:v>103.89</c:v>
                </c:pt>
                <c:pt idx="6">
                  <c:v>147.91999999999999</c:v>
                </c:pt>
                <c:pt idx="7">
                  <c:v>177.94</c:v>
                </c:pt>
                <c:pt idx="8">
                  <c:v>159.5</c:v>
                </c:pt>
                <c:pt idx="9">
                  <c:v>122.49</c:v>
                </c:pt>
                <c:pt idx="10">
                  <c:v>97.31</c:v>
                </c:pt>
                <c:pt idx="11">
                  <c:v>95.27</c:v>
                </c:pt>
                <c:pt idx="12">
                  <c:v>89.12</c:v>
                </c:pt>
                <c:pt idx="13">
                  <c:v>101.7</c:v>
                </c:pt>
                <c:pt idx="14">
                  <c:v>123.08</c:v>
                </c:pt>
                <c:pt idx="15">
                  <c:v>142.62</c:v>
                </c:pt>
                <c:pt idx="16">
                  <c:v>185.84</c:v>
                </c:pt>
                <c:pt idx="17">
                  <c:v>181.12</c:v>
                </c:pt>
                <c:pt idx="18">
                  <c:v>186.42</c:v>
                </c:pt>
                <c:pt idx="19">
                  <c:v>184.1</c:v>
                </c:pt>
                <c:pt idx="20">
                  <c:v>164.35</c:v>
                </c:pt>
                <c:pt idx="21">
                  <c:v>137.94</c:v>
                </c:pt>
                <c:pt idx="22">
                  <c:v>119.48</c:v>
                </c:pt>
                <c:pt idx="23">
                  <c:v>95.14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02A-4DF4-846C-89E29ED76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31.706</v>
      </c>
      <c r="C4" s="18">
        <v>31.838999999999999</v>
      </c>
      <c r="D4" s="18">
        <v>26.619</v>
      </c>
      <c r="E4" s="18">
        <v>65.818000000000012</v>
      </c>
      <c r="F4" s="18">
        <v>65.210999999999999</v>
      </c>
      <c r="G4" s="18">
        <v>99.1</v>
      </c>
      <c r="H4" s="18">
        <v>136.99299999999999</v>
      </c>
      <c r="I4" s="18">
        <v>126.539</v>
      </c>
      <c r="J4" s="18">
        <v>137.28100000000001</v>
      </c>
      <c r="K4" s="18">
        <v>169.80099999999999</v>
      </c>
      <c r="L4" s="18">
        <v>155.15199999999999</v>
      </c>
      <c r="M4" s="18">
        <v>119.642</v>
      </c>
      <c r="N4" s="18">
        <v>113.916</v>
      </c>
      <c r="O4" s="18">
        <v>162.55799999999999</v>
      </c>
      <c r="P4" s="18">
        <v>165.92600000000002</v>
      </c>
      <c r="Q4" s="18">
        <v>104.12299999999999</v>
      </c>
      <c r="R4" s="18">
        <v>74.606999999999999</v>
      </c>
      <c r="S4" s="18">
        <v>63.418999999999997</v>
      </c>
      <c r="T4" s="18">
        <v>72.626999999999995</v>
      </c>
      <c r="U4" s="18">
        <v>72.088999999999999</v>
      </c>
      <c r="V4" s="18">
        <v>72.460000000000008</v>
      </c>
      <c r="W4" s="18">
        <v>114.601</v>
      </c>
      <c r="X4" s="18">
        <v>87.033000000000001</v>
      </c>
      <c r="Y4" s="18">
        <v>53.007000000000005</v>
      </c>
      <c r="Z4" s="19"/>
      <c r="AA4" s="20">
        <f>SUM(B4:Z4)</f>
        <v>2322.067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106.47</v>
      </c>
      <c r="C7" s="28">
        <v>119.55</v>
      </c>
      <c r="D7" s="28">
        <v>100.39</v>
      </c>
      <c r="E7" s="28">
        <v>93.39</v>
      </c>
      <c r="F7" s="28">
        <v>94.06</v>
      </c>
      <c r="G7" s="28">
        <v>103.89</v>
      </c>
      <c r="H7" s="28">
        <v>147.91999999999999</v>
      </c>
      <c r="I7" s="28">
        <v>177.94</v>
      </c>
      <c r="J7" s="28">
        <v>159.5</v>
      </c>
      <c r="K7" s="28">
        <v>122.49</v>
      </c>
      <c r="L7" s="28">
        <v>97.31</v>
      </c>
      <c r="M7" s="28">
        <v>95.27</v>
      </c>
      <c r="N7" s="28">
        <v>89.12</v>
      </c>
      <c r="O7" s="28">
        <v>101.7</v>
      </c>
      <c r="P7" s="28">
        <v>123.08</v>
      </c>
      <c r="Q7" s="28">
        <v>142.62</v>
      </c>
      <c r="R7" s="28">
        <v>185.84</v>
      </c>
      <c r="S7" s="28">
        <v>181.12</v>
      </c>
      <c r="T7" s="28">
        <v>186.42</v>
      </c>
      <c r="U7" s="28">
        <v>184.1</v>
      </c>
      <c r="V7" s="28">
        <v>164.35</v>
      </c>
      <c r="W7" s="28">
        <v>137.94</v>
      </c>
      <c r="X7" s="28">
        <v>119.48</v>
      </c>
      <c r="Y7" s="28">
        <v>95.14</v>
      </c>
      <c r="Z7" s="29"/>
      <c r="AA7" s="30">
        <f>IF(SUM(B7:Z7)&lt;&gt;0,AVERAGEIF(B7:Z7,"&lt;&gt;"""),"")</f>
        <v>130.37875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30</v>
      </c>
      <c r="D12" s="52">
        <v>21.868000000000002</v>
      </c>
      <c r="E12" s="52">
        <v>65.010000000000005</v>
      </c>
      <c r="F12" s="52">
        <v>64.41</v>
      </c>
      <c r="G12" s="52"/>
      <c r="H12" s="52">
        <v>124.07300000000001</v>
      </c>
      <c r="I12" s="52">
        <v>125.962</v>
      </c>
      <c r="J12" s="52">
        <v>136.375</v>
      </c>
      <c r="K12" s="52">
        <v>168.53199999999998</v>
      </c>
      <c r="L12" s="52">
        <v>142.60599999999999</v>
      </c>
      <c r="M12" s="52">
        <v>111.53800000000001</v>
      </c>
      <c r="N12" s="52">
        <v>105.545</v>
      </c>
      <c r="O12" s="52">
        <v>157</v>
      </c>
      <c r="P12" s="52">
        <v>88.745999999999995</v>
      </c>
      <c r="Q12" s="52">
        <v>34.622</v>
      </c>
      <c r="R12" s="52">
        <v>55.872999999999998</v>
      </c>
      <c r="S12" s="52">
        <v>62.811</v>
      </c>
      <c r="T12" s="52">
        <v>71.84</v>
      </c>
      <c r="U12" s="52">
        <v>71.2</v>
      </c>
      <c r="V12" s="52">
        <v>71.7</v>
      </c>
      <c r="W12" s="52">
        <v>21.875</v>
      </c>
      <c r="X12" s="52">
        <v>86.237000000000009</v>
      </c>
      <c r="Y12" s="52">
        <v>52.286000000000001</v>
      </c>
      <c r="Z12" s="53"/>
      <c r="AA12" s="54">
        <f t="shared" si="0"/>
        <v>1900.1090000000004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1.7060000000000002</v>
      </c>
      <c r="C14" s="57">
        <v>1.839</v>
      </c>
      <c r="D14" s="57">
        <v>4.7510000000000003</v>
      </c>
      <c r="E14" s="57">
        <v>0.80800000000000005</v>
      </c>
      <c r="F14" s="57">
        <v>0.80100000000000005</v>
      </c>
      <c r="G14" s="57">
        <v>0.8</v>
      </c>
      <c r="H14" s="57">
        <v>12.92</v>
      </c>
      <c r="I14" s="57">
        <v>0.57699999999999996</v>
      </c>
      <c r="J14" s="57">
        <v>0.90600000000000003</v>
      </c>
      <c r="K14" s="57">
        <v>1.2689999999999999</v>
      </c>
      <c r="L14" s="57">
        <v>12.545999999999999</v>
      </c>
      <c r="M14" s="57">
        <v>8.1039999999999992</v>
      </c>
      <c r="N14" s="57">
        <v>8.3710000000000004</v>
      </c>
      <c r="O14" s="57">
        <v>5.5579999999999998</v>
      </c>
      <c r="P14" s="57">
        <v>2.88</v>
      </c>
      <c r="Q14" s="57">
        <v>6.2010000000000005</v>
      </c>
      <c r="R14" s="57">
        <v>18.733999999999998</v>
      </c>
      <c r="S14" s="57">
        <v>0.60799999999999998</v>
      </c>
      <c r="T14" s="57">
        <v>0.78700000000000003</v>
      </c>
      <c r="U14" s="57">
        <v>0.88900000000000001</v>
      </c>
      <c r="V14" s="57">
        <v>0.76</v>
      </c>
      <c r="W14" s="57">
        <v>0.82599999999999996</v>
      </c>
      <c r="X14" s="57">
        <v>0.79600000000000004</v>
      </c>
      <c r="Y14" s="57">
        <v>0.72099999999999997</v>
      </c>
      <c r="Z14" s="58"/>
      <c r="AA14" s="59">
        <f t="shared" si="0"/>
        <v>94.158000000000015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31.706</v>
      </c>
      <c r="C16" s="62">
        <f t="shared" si="1"/>
        <v>31.838999999999999</v>
      </c>
      <c r="D16" s="62">
        <f t="shared" si="1"/>
        <v>26.619000000000003</v>
      </c>
      <c r="E16" s="62">
        <f t="shared" si="1"/>
        <v>65.818000000000012</v>
      </c>
      <c r="F16" s="62">
        <f t="shared" si="1"/>
        <v>65.210999999999999</v>
      </c>
      <c r="G16" s="62">
        <f t="shared" si="1"/>
        <v>0.8</v>
      </c>
      <c r="H16" s="62">
        <f t="shared" si="1"/>
        <v>136.99299999999999</v>
      </c>
      <c r="I16" s="62">
        <f t="shared" si="1"/>
        <v>126.539</v>
      </c>
      <c r="J16" s="62">
        <f t="shared" si="1"/>
        <v>137.28100000000001</v>
      </c>
      <c r="K16" s="62">
        <f t="shared" si="1"/>
        <v>169.80099999999999</v>
      </c>
      <c r="L16" s="62">
        <f t="shared" si="1"/>
        <v>155.15199999999999</v>
      </c>
      <c r="M16" s="62">
        <f t="shared" si="1"/>
        <v>119.64200000000001</v>
      </c>
      <c r="N16" s="62">
        <f t="shared" si="1"/>
        <v>113.916</v>
      </c>
      <c r="O16" s="62">
        <f t="shared" si="1"/>
        <v>162.55799999999999</v>
      </c>
      <c r="P16" s="62">
        <f t="shared" si="1"/>
        <v>91.625999999999991</v>
      </c>
      <c r="Q16" s="62">
        <f t="shared" si="1"/>
        <v>40.823</v>
      </c>
      <c r="R16" s="62">
        <f t="shared" si="1"/>
        <v>74.606999999999999</v>
      </c>
      <c r="S16" s="62">
        <f t="shared" si="1"/>
        <v>63.418999999999997</v>
      </c>
      <c r="T16" s="62">
        <f t="shared" si="1"/>
        <v>72.62700000000001</v>
      </c>
      <c r="U16" s="62">
        <f t="shared" si="1"/>
        <v>72.088999999999999</v>
      </c>
      <c r="V16" s="62">
        <f t="shared" si="1"/>
        <v>72.460000000000008</v>
      </c>
      <c r="W16" s="62">
        <f t="shared" si="1"/>
        <v>22.701000000000001</v>
      </c>
      <c r="X16" s="62">
        <f t="shared" si="1"/>
        <v>87.033000000000015</v>
      </c>
      <c r="Y16" s="62">
        <f t="shared" si="1"/>
        <v>53.006999999999998</v>
      </c>
      <c r="Z16" s="63" t="str">
        <f t="shared" si="1"/>
        <v/>
      </c>
      <c r="AA16" s="64">
        <f>SUM(AA10:AA15)</f>
        <v>1994.2670000000003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31.706</v>
      </c>
      <c r="C30" s="77">
        <v>31.838999999999999</v>
      </c>
      <c r="D30" s="77">
        <v>26.619</v>
      </c>
      <c r="E30" s="77">
        <v>65.817999999999998</v>
      </c>
      <c r="F30" s="77">
        <v>65.210999999999999</v>
      </c>
      <c r="G30" s="77">
        <v>0.8</v>
      </c>
      <c r="H30" s="77">
        <v>136.99299999999999</v>
      </c>
      <c r="I30" s="77">
        <v>126.539</v>
      </c>
      <c r="J30" s="77">
        <v>137.28100000000001</v>
      </c>
      <c r="K30" s="77">
        <v>169.80099999999999</v>
      </c>
      <c r="L30" s="77">
        <v>155.15199999999999</v>
      </c>
      <c r="M30" s="77">
        <v>119.642</v>
      </c>
      <c r="N30" s="77">
        <v>113.916</v>
      </c>
      <c r="O30" s="77">
        <v>162.55799999999999</v>
      </c>
      <c r="P30" s="77">
        <v>91.626000000000005</v>
      </c>
      <c r="Q30" s="77">
        <v>40.823</v>
      </c>
      <c r="R30" s="77">
        <v>74.606999999999999</v>
      </c>
      <c r="S30" s="77">
        <v>63.418999999999997</v>
      </c>
      <c r="T30" s="77">
        <v>72.626999999999995</v>
      </c>
      <c r="U30" s="77">
        <v>72.088999999999999</v>
      </c>
      <c r="V30" s="77">
        <v>72.459999999999994</v>
      </c>
      <c r="W30" s="77">
        <v>22.701000000000001</v>
      </c>
      <c r="X30" s="77">
        <v>87.033000000000001</v>
      </c>
      <c r="Y30" s="77">
        <v>53.006999999999998</v>
      </c>
      <c r="Z30" s="78"/>
      <c r="AA30" s="79">
        <f>SUM(B30:Z30)</f>
        <v>1994.2670000000001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31.706</v>
      </c>
      <c r="C32" s="62">
        <f t="shared" ref="C32:Z32" si="4">IF(LEN(C$2)&gt;0,SUM(C29:C31),"")</f>
        <v>31.838999999999999</v>
      </c>
      <c r="D32" s="62">
        <f t="shared" si="4"/>
        <v>26.619</v>
      </c>
      <c r="E32" s="62">
        <f t="shared" si="4"/>
        <v>65.817999999999998</v>
      </c>
      <c r="F32" s="62">
        <f t="shared" si="4"/>
        <v>65.210999999999999</v>
      </c>
      <c r="G32" s="62">
        <f t="shared" si="4"/>
        <v>0.8</v>
      </c>
      <c r="H32" s="62">
        <f t="shared" si="4"/>
        <v>136.99299999999999</v>
      </c>
      <c r="I32" s="62">
        <f t="shared" si="4"/>
        <v>126.539</v>
      </c>
      <c r="J32" s="62">
        <f t="shared" si="4"/>
        <v>137.28100000000001</v>
      </c>
      <c r="K32" s="62">
        <f t="shared" si="4"/>
        <v>169.80099999999999</v>
      </c>
      <c r="L32" s="62">
        <f t="shared" si="4"/>
        <v>155.15199999999999</v>
      </c>
      <c r="M32" s="62">
        <f t="shared" si="4"/>
        <v>119.642</v>
      </c>
      <c r="N32" s="62">
        <f t="shared" si="4"/>
        <v>113.916</v>
      </c>
      <c r="O32" s="62">
        <f t="shared" si="4"/>
        <v>162.55799999999999</v>
      </c>
      <c r="P32" s="62">
        <f t="shared" si="4"/>
        <v>91.626000000000005</v>
      </c>
      <c r="Q32" s="62">
        <f t="shared" si="4"/>
        <v>40.823</v>
      </c>
      <c r="R32" s="62">
        <f t="shared" si="4"/>
        <v>74.606999999999999</v>
      </c>
      <c r="S32" s="62">
        <f t="shared" si="4"/>
        <v>63.418999999999997</v>
      </c>
      <c r="T32" s="62">
        <f t="shared" si="4"/>
        <v>72.626999999999995</v>
      </c>
      <c r="U32" s="62">
        <f t="shared" si="4"/>
        <v>72.088999999999999</v>
      </c>
      <c r="V32" s="62">
        <f t="shared" si="4"/>
        <v>72.459999999999994</v>
      </c>
      <c r="W32" s="62">
        <f t="shared" si="4"/>
        <v>22.701000000000001</v>
      </c>
      <c r="X32" s="62">
        <f t="shared" si="4"/>
        <v>87.033000000000001</v>
      </c>
      <c r="Y32" s="62">
        <f t="shared" si="4"/>
        <v>53.006999999999998</v>
      </c>
      <c r="Z32" s="63" t="str">
        <f t="shared" si="4"/>
        <v/>
      </c>
      <c r="AA32" s="64">
        <f>SUM(AA29:AA31)</f>
        <v>1994.2670000000001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98.3</v>
      </c>
      <c r="H39" s="99"/>
      <c r="I39" s="99"/>
      <c r="J39" s="99"/>
      <c r="K39" s="99"/>
      <c r="L39" s="99"/>
      <c r="M39" s="99"/>
      <c r="N39" s="99"/>
      <c r="O39" s="99"/>
      <c r="P39" s="99">
        <v>74.3</v>
      </c>
      <c r="Q39" s="99">
        <v>63.3</v>
      </c>
      <c r="R39" s="99"/>
      <c r="S39" s="99"/>
      <c r="T39" s="99"/>
      <c r="U39" s="99"/>
      <c r="V39" s="99"/>
      <c r="W39" s="99">
        <v>91.9</v>
      </c>
      <c r="X39" s="99"/>
      <c r="Y39" s="99"/>
      <c r="Z39" s="100"/>
      <c r="AA39" s="79">
        <f t="shared" si="5"/>
        <v>327.79999999999995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98.3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74.3</v>
      </c>
      <c r="Q40" s="88">
        <f t="shared" si="6"/>
        <v>63.3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91.9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327.79999999999995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98.3</v>
      </c>
      <c r="H47" s="99"/>
      <c r="I47" s="99"/>
      <c r="J47" s="99"/>
      <c r="K47" s="99"/>
      <c r="L47" s="99"/>
      <c r="M47" s="99"/>
      <c r="N47" s="99"/>
      <c r="O47" s="99"/>
      <c r="P47" s="99">
        <v>74.3</v>
      </c>
      <c r="Q47" s="99">
        <v>63.3</v>
      </c>
      <c r="R47" s="99"/>
      <c r="S47" s="99"/>
      <c r="T47" s="99"/>
      <c r="U47" s="99"/>
      <c r="V47" s="99"/>
      <c r="W47" s="99">
        <v>91.9</v>
      </c>
      <c r="X47" s="99"/>
      <c r="Y47" s="99"/>
      <c r="Z47" s="100"/>
      <c r="AA47" s="79">
        <f t="shared" si="7"/>
        <v>327.79999999999995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98.3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74.3</v>
      </c>
      <c r="Q49" s="88">
        <f t="shared" si="8"/>
        <v>63.3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91.9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327.79999999999995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31.706</v>
      </c>
      <c r="C52" s="88">
        <f t="shared" si="10"/>
        <v>31.838999999999999</v>
      </c>
      <c r="D52" s="88">
        <f t="shared" si="10"/>
        <v>26.619000000000003</v>
      </c>
      <c r="E52" s="88">
        <f t="shared" si="10"/>
        <v>65.818000000000012</v>
      </c>
      <c r="F52" s="88">
        <f t="shared" si="10"/>
        <v>65.210999999999999</v>
      </c>
      <c r="G52" s="88">
        <f t="shared" si="10"/>
        <v>99.1</v>
      </c>
      <c r="H52" s="88">
        <f t="shared" si="10"/>
        <v>136.99299999999999</v>
      </c>
      <c r="I52" s="88">
        <f t="shared" si="10"/>
        <v>126.539</v>
      </c>
      <c r="J52" s="88">
        <f t="shared" si="10"/>
        <v>137.28100000000001</v>
      </c>
      <c r="K52" s="88">
        <f t="shared" si="10"/>
        <v>169.80099999999999</v>
      </c>
      <c r="L52" s="88">
        <f t="shared" si="10"/>
        <v>155.15199999999999</v>
      </c>
      <c r="M52" s="88">
        <f t="shared" si="10"/>
        <v>119.64200000000001</v>
      </c>
      <c r="N52" s="88">
        <f t="shared" si="10"/>
        <v>113.916</v>
      </c>
      <c r="O52" s="88">
        <f t="shared" si="10"/>
        <v>162.55799999999999</v>
      </c>
      <c r="P52" s="88">
        <f t="shared" si="10"/>
        <v>165.92599999999999</v>
      </c>
      <c r="Q52" s="88">
        <f t="shared" si="10"/>
        <v>104.12299999999999</v>
      </c>
      <c r="R52" s="88">
        <f t="shared" si="10"/>
        <v>74.606999999999999</v>
      </c>
      <c r="S52" s="88">
        <f t="shared" si="10"/>
        <v>63.418999999999997</v>
      </c>
      <c r="T52" s="88">
        <f t="shared" si="10"/>
        <v>72.62700000000001</v>
      </c>
      <c r="U52" s="88">
        <f t="shared" si="10"/>
        <v>72.088999999999999</v>
      </c>
      <c r="V52" s="88">
        <f t="shared" si="10"/>
        <v>72.460000000000008</v>
      </c>
      <c r="W52" s="88">
        <f t="shared" si="10"/>
        <v>114.601</v>
      </c>
      <c r="X52" s="88">
        <f t="shared" si="10"/>
        <v>87.033000000000015</v>
      </c>
      <c r="Y52" s="88">
        <f t="shared" si="10"/>
        <v>53.006999999999998</v>
      </c>
      <c r="Z52" s="89" t="str">
        <f t="shared" si="10"/>
        <v/>
      </c>
      <c r="AA52" s="104">
        <f>SUM(B52:Z52)</f>
        <v>2322.067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31.705999999999996</v>
      </c>
      <c r="C4" s="18">
        <v>31.839000000000002</v>
      </c>
      <c r="D4" s="18">
        <v>26.619</v>
      </c>
      <c r="E4" s="18">
        <v>65.817999999999998</v>
      </c>
      <c r="F4" s="18">
        <v>65.210999999999999</v>
      </c>
      <c r="G4" s="18">
        <v>99.125999999999976</v>
      </c>
      <c r="H4" s="18">
        <v>136.99299999999999</v>
      </c>
      <c r="I4" s="18">
        <v>126.539</v>
      </c>
      <c r="J4" s="18">
        <v>137.28100000000001</v>
      </c>
      <c r="K4" s="18">
        <v>169.80099999999999</v>
      </c>
      <c r="L4" s="18">
        <v>155.15199999999999</v>
      </c>
      <c r="M4" s="18">
        <v>119.642</v>
      </c>
      <c r="N4" s="18">
        <v>113.916</v>
      </c>
      <c r="O4" s="18">
        <v>162.55800000000002</v>
      </c>
      <c r="P4" s="18">
        <v>165.92600000000004</v>
      </c>
      <c r="Q4" s="18">
        <v>104.102</v>
      </c>
      <c r="R4" s="18">
        <v>74.606999999999999</v>
      </c>
      <c r="S4" s="18">
        <v>63.418999999999997</v>
      </c>
      <c r="T4" s="18">
        <v>72.62700000000001</v>
      </c>
      <c r="U4" s="18">
        <v>72.088999999999999</v>
      </c>
      <c r="V4" s="18">
        <v>72.460000000000008</v>
      </c>
      <c r="W4" s="18">
        <v>114.60999999999999</v>
      </c>
      <c r="X4" s="18">
        <v>87.033000000000001</v>
      </c>
      <c r="Y4" s="18">
        <v>53.007000000000005</v>
      </c>
      <c r="Z4" s="19"/>
      <c r="AA4" s="20">
        <f>SUM(B4:Z4)</f>
        <v>2322.0810000000001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106.47</v>
      </c>
      <c r="C7" s="28">
        <v>119.55</v>
      </c>
      <c r="D7" s="28">
        <v>100.39</v>
      </c>
      <c r="E7" s="28">
        <v>93.39</v>
      </c>
      <c r="F7" s="28">
        <v>94.06</v>
      </c>
      <c r="G7" s="28">
        <v>103.89</v>
      </c>
      <c r="H7" s="28">
        <v>147.91999999999999</v>
      </c>
      <c r="I7" s="28">
        <v>177.94</v>
      </c>
      <c r="J7" s="28">
        <v>159.5</v>
      </c>
      <c r="K7" s="28">
        <v>122.49</v>
      </c>
      <c r="L7" s="28">
        <v>97.31</v>
      </c>
      <c r="M7" s="28">
        <v>95.27</v>
      </c>
      <c r="N7" s="28">
        <v>89.12</v>
      </c>
      <c r="O7" s="28">
        <v>101.7</v>
      </c>
      <c r="P7" s="28">
        <v>123.08</v>
      </c>
      <c r="Q7" s="28">
        <v>142.62</v>
      </c>
      <c r="R7" s="28">
        <v>185.84</v>
      </c>
      <c r="S7" s="28">
        <v>181.12</v>
      </c>
      <c r="T7" s="28">
        <v>186.42</v>
      </c>
      <c r="U7" s="28">
        <v>184.1</v>
      </c>
      <c r="V7" s="28">
        <v>164.35</v>
      </c>
      <c r="W7" s="28">
        <v>137.94</v>
      </c>
      <c r="X7" s="28">
        <v>119.48</v>
      </c>
      <c r="Y7" s="28">
        <v>95.14</v>
      </c>
      <c r="Z7" s="29"/>
      <c r="AA7" s="30">
        <f>IF(SUM(B7:Z7)&lt;&gt;0,AVERAGEIF(B7:Z7,"&lt;&gt;"""),"")</f>
        <v>130.37875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60</v>
      </c>
      <c r="I12" s="52">
        <v>60</v>
      </c>
      <c r="J12" s="52">
        <v>60</v>
      </c>
      <c r="K12" s="52"/>
      <c r="L12" s="52">
        <v>30</v>
      </c>
      <c r="M12" s="52"/>
      <c r="N12" s="52"/>
      <c r="O12" s="52">
        <v>30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3.9359999999999999</v>
      </c>
      <c r="C14" s="57"/>
      <c r="D14" s="57"/>
      <c r="E14" s="57">
        <v>19.167000000000002</v>
      </c>
      <c r="F14" s="57">
        <v>18.785</v>
      </c>
      <c r="G14" s="57">
        <v>28.381999999999998</v>
      </c>
      <c r="H14" s="57">
        <v>13.881</v>
      </c>
      <c r="I14" s="57">
        <v>23.677</v>
      </c>
      <c r="J14" s="57">
        <v>27.207000000000001</v>
      </c>
      <c r="K14" s="57">
        <v>80.567999999999998</v>
      </c>
      <c r="L14" s="57">
        <v>77.276999999999987</v>
      </c>
      <c r="M14" s="57">
        <v>76.094999999999999</v>
      </c>
      <c r="N14" s="57">
        <v>80.47</v>
      </c>
      <c r="O14" s="57">
        <v>80.572999999999993</v>
      </c>
      <c r="P14" s="57">
        <v>64.580000000000013</v>
      </c>
      <c r="Q14" s="57">
        <v>32.369</v>
      </c>
      <c r="R14" s="57">
        <v>5.4939999999999998</v>
      </c>
      <c r="S14" s="57">
        <v>0.33799999999999997</v>
      </c>
      <c r="T14" s="57">
        <v>17.030999999999999</v>
      </c>
      <c r="U14" s="57">
        <v>17.967000000000002</v>
      </c>
      <c r="V14" s="57">
        <v>18.14</v>
      </c>
      <c r="W14" s="57">
        <v>18.313000000000002</v>
      </c>
      <c r="X14" s="57">
        <v>17.842000000000002</v>
      </c>
      <c r="Y14" s="57">
        <v>17.225000000000001</v>
      </c>
      <c r="Z14" s="58"/>
      <c r="AA14" s="59">
        <f t="shared" si="0"/>
        <v>739.31700000000001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3.9359999999999999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19.167000000000002</v>
      </c>
      <c r="F16" s="62">
        <f t="shared" si="1"/>
        <v>18.785</v>
      </c>
      <c r="G16" s="62">
        <f t="shared" si="1"/>
        <v>28.381999999999998</v>
      </c>
      <c r="H16" s="62">
        <f t="shared" si="1"/>
        <v>73.881</v>
      </c>
      <c r="I16" s="62">
        <f t="shared" si="1"/>
        <v>83.676999999999992</v>
      </c>
      <c r="J16" s="62">
        <f t="shared" si="1"/>
        <v>87.206999999999994</v>
      </c>
      <c r="K16" s="62">
        <f t="shared" si="1"/>
        <v>80.567999999999998</v>
      </c>
      <c r="L16" s="62">
        <f t="shared" si="1"/>
        <v>107.27699999999999</v>
      </c>
      <c r="M16" s="62">
        <f t="shared" si="1"/>
        <v>76.094999999999999</v>
      </c>
      <c r="N16" s="62">
        <f t="shared" si="1"/>
        <v>80.47</v>
      </c>
      <c r="O16" s="62">
        <f t="shared" si="1"/>
        <v>110.57299999999999</v>
      </c>
      <c r="P16" s="62">
        <f t="shared" si="1"/>
        <v>64.580000000000013</v>
      </c>
      <c r="Q16" s="62">
        <f t="shared" si="1"/>
        <v>32.369</v>
      </c>
      <c r="R16" s="62">
        <f t="shared" si="1"/>
        <v>5.4939999999999998</v>
      </c>
      <c r="S16" s="62">
        <f t="shared" si="1"/>
        <v>0.33799999999999997</v>
      </c>
      <c r="T16" s="62">
        <f t="shared" si="1"/>
        <v>17.030999999999999</v>
      </c>
      <c r="U16" s="62">
        <f t="shared" si="1"/>
        <v>17.967000000000002</v>
      </c>
      <c r="V16" s="62">
        <f t="shared" si="1"/>
        <v>18.14</v>
      </c>
      <c r="W16" s="62">
        <f t="shared" si="1"/>
        <v>18.313000000000002</v>
      </c>
      <c r="X16" s="62">
        <f t="shared" si="1"/>
        <v>17.842000000000002</v>
      </c>
      <c r="Y16" s="62">
        <f t="shared" si="1"/>
        <v>17.225000000000001</v>
      </c>
      <c r="Z16" s="63" t="str">
        <f t="shared" si="1"/>
        <v/>
      </c>
      <c r="AA16" s="64">
        <f>SUM(AA10:AA15)</f>
        <v>979.31700000000001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4.9000000000000004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16.200000000000003</v>
      </c>
    </row>
    <row r="20" spans="1:27" ht="24.95" customHeight="1" x14ac:dyDescent="0.2">
      <c r="A20" s="75" t="s">
        <v>15</v>
      </c>
      <c r="B20" s="76">
        <v>5.1769999999999996</v>
      </c>
      <c r="C20" s="77">
        <v>5.3190000000000008</v>
      </c>
      <c r="D20" s="77">
        <v>5.2469999999999999</v>
      </c>
      <c r="E20" s="77">
        <v>6.2530000000000001</v>
      </c>
      <c r="F20" s="77">
        <v>6.5990000000000002</v>
      </c>
      <c r="G20" s="77">
        <v>9.4489999999999998</v>
      </c>
      <c r="H20" s="77">
        <v>9.3119999999999994</v>
      </c>
      <c r="I20" s="77">
        <v>6.923</v>
      </c>
      <c r="J20" s="77">
        <v>7.2539999999999996</v>
      </c>
      <c r="K20" s="77">
        <v>10.714</v>
      </c>
      <c r="L20" s="77">
        <v>9.2920000000000016</v>
      </c>
      <c r="M20" s="77">
        <v>8.7249999999999996</v>
      </c>
      <c r="N20" s="77">
        <v>2.8849999999999998</v>
      </c>
      <c r="O20" s="77">
        <v>5.3760000000000003</v>
      </c>
      <c r="P20" s="77">
        <v>16.687999999999999</v>
      </c>
      <c r="Q20" s="77">
        <v>6.3439999999999994</v>
      </c>
      <c r="R20" s="77">
        <v>26.486999999999998</v>
      </c>
      <c r="S20" s="77">
        <v>5.7359999999999998</v>
      </c>
      <c r="T20" s="77">
        <v>4.3890000000000002</v>
      </c>
      <c r="U20" s="77">
        <v>1.498</v>
      </c>
      <c r="V20" s="77">
        <v>0.89900000000000002</v>
      </c>
      <c r="W20" s="77">
        <v>22.995000000000001</v>
      </c>
      <c r="X20" s="77">
        <v>2.9569999999999999</v>
      </c>
      <c r="Y20" s="77">
        <v>1.2999999999999998</v>
      </c>
      <c r="Z20" s="78"/>
      <c r="AA20" s="79">
        <f t="shared" si="2"/>
        <v>187.81800000000001</v>
      </c>
    </row>
    <row r="21" spans="1:27" ht="24.95" customHeight="1" x14ac:dyDescent="0.2">
      <c r="A21" s="75" t="s">
        <v>16</v>
      </c>
      <c r="B21" s="80">
        <v>20.292999999999999</v>
      </c>
      <c r="C21" s="81">
        <v>9.620000000000001</v>
      </c>
      <c r="D21" s="81">
        <v>19.272000000000002</v>
      </c>
      <c r="E21" s="81">
        <v>35.597999999999999</v>
      </c>
      <c r="F21" s="81">
        <v>39.826999999999998</v>
      </c>
      <c r="G21" s="81">
        <v>61.294999999999995</v>
      </c>
      <c r="H21" s="81">
        <v>53.8</v>
      </c>
      <c r="I21" s="81">
        <v>35.939</v>
      </c>
      <c r="J21" s="81">
        <v>36.82</v>
      </c>
      <c r="K21" s="81">
        <v>78.519000000000005</v>
      </c>
      <c r="L21" s="81">
        <v>38.583000000000006</v>
      </c>
      <c r="M21" s="81">
        <v>34.822000000000003</v>
      </c>
      <c r="N21" s="81">
        <v>30.561</v>
      </c>
      <c r="O21" s="81">
        <v>46.609000000000009</v>
      </c>
      <c r="P21" s="81">
        <v>79.757999999999996</v>
      </c>
      <c r="Q21" s="81">
        <v>65.38900000000001</v>
      </c>
      <c r="R21" s="81">
        <v>42.626000000000005</v>
      </c>
      <c r="S21" s="81">
        <v>57.344999999999999</v>
      </c>
      <c r="T21" s="81">
        <v>51.207000000000001</v>
      </c>
      <c r="U21" s="81">
        <v>52.624000000000002</v>
      </c>
      <c r="V21" s="81">
        <v>53.420999999999999</v>
      </c>
      <c r="W21" s="81">
        <v>73.302000000000007</v>
      </c>
      <c r="X21" s="81">
        <v>66.234000000000009</v>
      </c>
      <c r="Y21" s="81">
        <v>34.481999999999999</v>
      </c>
      <c r="Z21" s="78"/>
      <c r="AA21" s="79">
        <f t="shared" si="2"/>
        <v>1117.9460000000001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27.77</v>
      </c>
      <c r="C26" s="88">
        <f t="shared" ref="C26:Z26" si="3">IF(LEN(C$2)&gt;0,SUM(C19:C25),"")</f>
        <v>17.039000000000001</v>
      </c>
      <c r="D26" s="88">
        <f t="shared" si="3"/>
        <v>26.619</v>
      </c>
      <c r="E26" s="88">
        <f t="shared" si="3"/>
        <v>46.650999999999996</v>
      </c>
      <c r="F26" s="88">
        <f t="shared" si="3"/>
        <v>46.426000000000002</v>
      </c>
      <c r="G26" s="88">
        <f t="shared" si="3"/>
        <v>70.744</v>
      </c>
      <c r="H26" s="88">
        <f t="shared" si="3"/>
        <v>63.111999999999995</v>
      </c>
      <c r="I26" s="88">
        <f t="shared" si="3"/>
        <v>42.862000000000002</v>
      </c>
      <c r="J26" s="88">
        <f t="shared" si="3"/>
        <v>44.073999999999998</v>
      </c>
      <c r="K26" s="88">
        <f t="shared" si="3"/>
        <v>89.233000000000004</v>
      </c>
      <c r="L26" s="88">
        <f t="shared" si="3"/>
        <v>47.875000000000007</v>
      </c>
      <c r="M26" s="88">
        <f t="shared" si="3"/>
        <v>43.547000000000004</v>
      </c>
      <c r="N26" s="88">
        <f t="shared" si="3"/>
        <v>33.445999999999998</v>
      </c>
      <c r="O26" s="88">
        <f t="shared" si="3"/>
        <v>51.985000000000007</v>
      </c>
      <c r="P26" s="88">
        <f t="shared" si="3"/>
        <v>101.346</v>
      </c>
      <c r="Q26" s="88">
        <f t="shared" si="3"/>
        <v>71.733000000000004</v>
      </c>
      <c r="R26" s="88">
        <f t="shared" si="3"/>
        <v>69.113</v>
      </c>
      <c r="S26" s="88">
        <f t="shared" si="3"/>
        <v>63.080999999999996</v>
      </c>
      <c r="T26" s="88">
        <f t="shared" si="3"/>
        <v>55.596000000000004</v>
      </c>
      <c r="U26" s="88">
        <f t="shared" si="3"/>
        <v>54.122</v>
      </c>
      <c r="V26" s="88">
        <f t="shared" si="3"/>
        <v>54.32</v>
      </c>
      <c r="W26" s="88">
        <f t="shared" si="3"/>
        <v>96.297000000000011</v>
      </c>
      <c r="X26" s="88">
        <f t="shared" si="3"/>
        <v>69.191000000000003</v>
      </c>
      <c r="Y26" s="88">
        <f t="shared" si="3"/>
        <v>35.781999999999996</v>
      </c>
      <c r="Z26" s="89" t="str">
        <f t="shared" si="3"/>
        <v/>
      </c>
      <c r="AA26" s="90">
        <f>SUM(AA19:AA25)</f>
        <v>1321.9640000000002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31.706</v>
      </c>
      <c r="C30" s="77">
        <v>17.039000000000001</v>
      </c>
      <c r="D30" s="77">
        <v>26.619</v>
      </c>
      <c r="E30" s="77">
        <v>65.817999999999998</v>
      </c>
      <c r="F30" s="77">
        <v>65.210999999999999</v>
      </c>
      <c r="G30" s="77">
        <v>99.126000000000005</v>
      </c>
      <c r="H30" s="77">
        <v>136.99299999999999</v>
      </c>
      <c r="I30" s="77">
        <v>126.539</v>
      </c>
      <c r="J30" s="77">
        <v>131.28100000000001</v>
      </c>
      <c r="K30" s="77">
        <v>169.80099999999999</v>
      </c>
      <c r="L30" s="77">
        <v>155.15199999999999</v>
      </c>
      <c r="M30" s="77">
        <v>119.642</v>
      </c>
      <c r="N30" s="77">
        <v>113.916</v>
      </c>
      <c r="O30" s="77">
        <v>162.55799999999999</v>
      </c>
      <c r="P30" s="77">
        <v>165.92599999999999</v>
      </c>
      <c r="Q30" s="77">
        <v>104.102</v>
      </c>
      <c r="R30" s="77">
        <v>74.606999999999999</v>
      </c>
      <c r="S30" s="77">
        <v>63.418999999999997</v>
      </c>
      <c r="T30" s="77">
        <v>72.626999999999995</v>
      </c>
      <c r="U30" s="77">
        <v>72.088999999999999</v>
      </c>
      <c r="V30" s="77">
        <v>72.459999999999994</v>
      </c>
      <c r="W30" s="77">
        <v>114.61</v>
      </c>
      <c r="X30" s="77">
        <v>87.033000000000001</v>
      </c>
      <c r="Y30" s="77">
        <v>53.006999999999998</v>
      </c>
      <c r="Z30" s="78"/>
      <c r="AA30" s="79">
        <f>SUM(B30:Z30)</f>
        <v>2301.2809999999999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31.706</v>
      </c>
      <c r="C32" s="62">
        <f t="shared" ref="C32:Z32" si="4">IF(LEN(C$2)&gt;0,SUM(C29:C31),"")</f>
        <v>17.039000000000001</v>
      </c>
      <c r="D32" s="62">
        <f t="shared" si="4"/>
        <v>26.619</v>
      </c>
      <c r="E32" s="62">
        <f t="shared" si="4"/>
        <v>65.817999999999998</v>
      </c>
      <c r="F32" s="62">
        <f t="shared" si="4"/>
        <v>65.210999999999999</v>
      </c>
      <c r="G32" s="62">
        <f t="shared" si="4"/>
        <v>99.126000000000005</v>
      </c>
      <c r="H32" s="62">
        <f t="shared" si="4"/>
        <v>136.99299999999999</v>
      </c>
      <c r="I32" s="62">
        <f t="shared" si="4"/>
        <v>126.539</v>
      </c>
      <c r="J32" s="62">
        <f t="shared" si="4"/>
        <v>131.28100000000001</v>
      </c>
      <c r="K32" s="62">
        <f t="shared" si="4"/>
        <v>169.80099999999999</v>
      </c>
      <c r="L32" s="62">
        <f t="shared" si="4"/>
        <v>155.15199999999999</v>
      </c>
      <c r="M32" s="62">
        <f t="shared" si="4"/>
        <v>119.642</v>
      </c>
      <c r="N32" s="62">
        <f t="shared" si="4"/>
        <v>113.916</v>
      </c>
      <c r="O32" s="62">
        <f t="shared" si="4"/>
        <v>162.55799999999999</v>
      </c>
      <c r="P32" s="62">
        <f t="shared" si="4"/>
        <v>165.92599999999999</v>
      </c>
      <c r="Q32" s="62">
        <f t="shared" si="4"/>
        <v>104.102</v>
      </c>
      <c r="R32" s="62">
        <f t="shared" si="4"/>
        <v>74.606999999999999</v>
      </c>
      <c r="S32" s="62">
        <f t="shared" si="4"/>
        <v>63.418999999999997</v>
      </c>
      <c r="T32" s="62">
        <f t="shared" si="4"/>
        <v>72.626999999999995</v>
      </c>
      <c r="U32" s="62">
        <f t="shared" si="4"/>
        <v>72.088999999999999</v>
      </c>
      <c r="V32" s="62">
        <f t="shared" si="4"/>
        <v>72.459999999999994</v>
      </c>
      <c r="W32" s="62">
        <f t="shared" si="4"/>
        <v>114.61</v>
      </c>
      <c r="X32" s="62">
        <f t="shared" si="4"/>
        <v>87.033000000000001</v>
      </c>
      <c r="Y32" s="62">
        <f t="shared" si="4"/>
        <v>53.006999999999998</v>
      </c>
      <c r="Z32" s="63" t="str">
        <f t="shared" si="4"/>
        <v/>
      </c>
      <c r="AA32" s="64">
        <f>SUM(AA29:AA31)</f>
        <v>2301.2809999999999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14.8</v>
      </c>
      <c r="D39" s="99"/>
      <c r="E39" s="99"/>
      <c r="F39" s="99"/>
      <c r="G39" s="99"/>
      <c r="H39" s="99"/>
      <c r="I39" s="99"/>
      <c r="J39" s="99">
        <v>6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20.8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14.8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14.8</v>
      </c>
      <c r="D47" s="99"/>
      <c r="E47" s="99"/>
      <c r="F47" s="99"/>
      <c r="G47" s="99"/>
      <c r="H47" s="99"/>
      <c r="I47" s="99"/>
      <c r="J47" s="99">
        <v>6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20.8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14.8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31.706</v>
      </c>
      <c r="C52" s="88">
        <f t="shared" ref="C52:Z52" si="10">IF(LEN(C$2)&gt;0,SUM(C10:C15)+C26+C40,"")</f>
        <v>31.839000000000002</v>
      </c>
      <c r="D52" s="88">
        <f t="shared" si="10"/>
        <v>26.619</v>
      </c>
      <c r="E52" s="88">
        <f t="shared" si="10"/>
        <v>65.817999999999998</v>
      </c>
      <c r="F52" s="88">
        <f t="shared" si="10"/>
        <v>65.210999999999999</v>
      </c>
      <c r="G52" s="88">
        <f t="shared" si="10"/>
        <v>99.126000000000005</v>
      </c>
      <c r="H52" s="88">
        <f t="shared" si="10"/>
        <v>136.99299999999999</v>
      </c>
      <c r="I52" s="88">
        <f t="shared" si="10"/>
        <v>126.53899999999999</v>
      </c>
      <c r="J52" s="88">
        <f t="shared" si="10"/>
        <v>137.28100000000001</v>
      </c>
      <c r="K52" s="88">
        <f t="shared" si="10"/>
        <v>169.80099999999999</v>
      </c>
      <c r="L52" s="88">
        <f t="shared" si="10"/>
        <v>155.15199999999999</v>
      </c>
      <c r="M52" s="88">
        <f t="shared" si="10"/>
        <v>119.642</v>
      </c>
      <c r="N52" s="88">
        <f t="shared" si="10"/>
        <v>113.916</v>
      </c>
      <c r="O52" s="88">
        <f t="shared" si="10"/>
        <v>162.55799999999999</v>
      </c>
      <c r="P52" s="88">
        <f t="shared" si="10"/>
        <v>165.92600000000002</v>
      </c>
      <c r="Q52" s="88">
        <f t="shared" si="10"/>
        <v>104.102</v>
      </c>
      <c r="R52" s="88">
        <f t="shared" si="10"/>
        <v>74.606999999999999</v>
      </c>
      <c r="S52" s="88">
        <f t="shared" si="10"/>
        <v>63.418999999999997</v>
      </c>
      <c r="T52" s="88">
        <f t="shared" si="10"/>
        <v>72.62700000000001</v>
      </c>
      <c r="U52" s="88">
        <f t="shared" si="10"/>
        <v>72.088999999999999</v>
      </c>
      <c r="V52" s="88">
        <f t="shared" si="10"/>
        <v>72.460000000000008</v>
      </c>
      <c r="W52" s="88">
        <f t="shared" si="10"/>
        <v>114.61000000000001</v>
      </c>
      <c r="X52" s="88">
        <f t="shared" si="10"/>
        <v>87.033000000000001</v>
      </c>
      <c r="Y52" s="88">
        <f t="shared" si="10"/>
        <v>53.006999999999998</v>
      </c>
      <c r="Z52" s="89" t="str">
        <f t="shared" si="10"/>
        <v/>
      </c>
      <c r="AA52" s="104">
        <f>SUM(B52:Z52)</f>
        <v>2322.0809999999997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14.8</v>
      </c>
      <c r="D4" s="18"/>
      <c r="E4" s="18"/>
      <c r="F4" s="18"/>
      <c r="G4" s="18">
        <v>-98.3</v>
      </c>
      <c r="H4" s="18"/>
      <c r="I4" s="18"/>
      <c r="J4" s="18">
        <v>6</v>
      </c>
      <c r="K4" s="18"/>
      <c r="L4" s="18"/>
      <c r="M4" s="18"/>
      <c r="N4" s="18"/>
      <c r="O4" s="18"/>
      <c r="P4" s="18">
        <v>-74.3</v>
      </c>
      <c r="Q4" s="18">
        <v>-63.3</v>
      </c>
      <c r="R4" s="18"/>
      <c r="S4" s="18"/>
      <c r="T4" s="18"/>
      <c r="U4" s="18"/>
      <c r="V4" s="18"/>
      <c r="W4" s="18">
        <v>-91.9</v>
      </c>
      <c r="X4" s="18"/>
      <c r="Y4" s="18"/>
      <c r="Z4" s="19"/>
      <c r="AA4" s="111">
        <f>SUM(B4:Z4)</f>
        <v>-307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106.47</v>
      </c>
      <c r="C7" s="117">
        <v>119.55</v>
      </c>
      <c r="D7" s="117">
        <v>100.39</v>
      </c>
      <c r="E7" s="117">
        <v>93.39</v>
      </c>
      <c r="F7" s="117">
        <v>94.06</v>
      </c>
      <c r="G7" s="117">
        <v>103.89</v>
      </c>
      <c r="H7" s="117">
        <v>147.91999999999999</v>
      </c>
      <c r="I7" s="117">
        <v>177.94</v>
      </c>
      <c r="J7" s="117">
        <v>159.5</v>
      </c>
      <c r="K7" s="117">
        <v>122.49</v>
      </c>
      <c r="L7" s="117">
        <v>97.31</v>
      </c>
      <c r="M7" s="117">
        <v>95.27</v>
      </c>
      <c r="N7" s="117">
        <v>89.12</v>
      </c>
      <c r="O7" s="117">
        <v>101.7</v>
      </c>
      <c r="P7" s="117">
        <v>123.08</v>
      </c>
      <c r="Q7" s="117">
        <v>142.62</v>
      </c>
      <c r="R7" s="117">
        <v>185.84</v>
      </c>
      <c r="S7" s="117">
        <v>181.12</v>
      </c>
      <c r="T7" s="117">
        <v>186.42</v>
      </c>
      <c r="U7" s="117">
        <v>184.1</v>
      </c>
      <c r="V7" s="117">
        <v>164.35</v>
      </c>
      <c r="W7" s="117">
        <v>137.94</v>
      </c>
      <c r="X7" s="117">
        <v>119.48</v>
      </c>
      <c r="Y7" s="117">
        <v>95.14</v>
      </c>
      <c r="Z7" s="118"/>
      <c r="AA7" s="119">
        <f>IF(SUM(B7:Z7)&lt;&gt;0,AVERAGEIF(B7:Z7,"&lt;&gt;"""),"")</f>
        <v>130.37875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98.3</v>
      </c>
      <c r="H15" s="133"/>
      <c r="I15" s="133"/>
      <c r="J15" s="133"/>
      <c r="K15" s="133"/>
      <c r="L15" s="133"/>
      <c r="M15" s="133"/>
      <c r="N15" s="133"/>
      <c r="O15" s="133"/>
      <c r="P15" s="133">
        <v>74.3</v>
      </c>
      <c r="Q15" s="133">
        <v>63.3</v>
      </c>
      <c r="R15" s="133"/>
      <c r="S15" s="133"/>
      <c r="T15" s="133"/>
      <c r="U15" s="133"/>
      <c r="V15" s="133"/>
      <c r="W15" s="133">
        <v>91.9</v>
      </c>
      <c r="X15" s="133"/>
      <c r="Y15" s="133"/>
      <c r="Z15" s="131"/>
      <c r="AA15" s="132">
        <f t="shared" si="0"/>
        <v>327.79999999999995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98.3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74.3</v>
      </c>
      <c r="Q16" s="135">
        <f t="shared" si="1"/>
        <v>63.3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91.9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327.79999999999995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14.8</v>
      </c>
      <c r="D23" s="133"/>
      <c r="E23" s="133"/>
      <c r="F23" s="133"/>
      <c r="G23" s="133"/>
      <c r="H23" s="133"/>
      <c r="I23" s="133"/>
      <c r="J23" s="133">
        <v>6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20.8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14.8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2025-01-26T14:25:22Z</dcterms:created>
  <dcterms:modified xsi:type="dcterms:W3CDTF">2025-01-26T14:25:24Z</dcterms:modified>
</cp:coreProperties>
</file>