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<sst xmlns="http://schemas.openxmlformats.org/spreadsheetml/2006/main" count="119" uniqueCount="54">
  <si>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18/01/2025 16:27:12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</si>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</sst>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5D-4DD1-9792-BF7DE3AE48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75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5D-4DD1-9792-BF7DE3AE48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E5D-4DD1-9792-BF7DE3AE48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E5D-4DD1-9792-BF7DE3AE48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E5D-4DD1-9792-BF7DE3AE48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5D-4DD1-9792-BF7DE3AE48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5D-4DD1-9792-BF7DE3AE48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5D-4DD1-9792-BF7DE3AE48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5D-4DD1-9792-BF7DE3AE48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48.811</c:v>
                </c:pt>
                <c:pt idx="1">
                  <c:v>36.383000000000003</c:v>
                </c:pt>
                <c:pt idx="2">
                  <c:v>36.383000000000003</c:v>
                </c:pt>
                <c:pt idx="3">
                  <c:v>34.499000000000002</c:v>
                </c:pt>
                <c:pt idx="4">
                  <c:v>34.255000000000003</c:v>
                </c:pt>
                <c:pt idx="5">
                  <c:v>34.255000000000003</c:v>
                </c:pt>
                <c:pt idx="6">
                  <c:v>31.731999999999999</c:v>
                </c:pt>
                <c:pt idx="7">
                  <c:v>79.320999999999998</c:v>
                </c:pt>
                <c:pt idx="8">
                  <c:v>94.198000000000008</c:v>
                </c:pt>
                <c:pt idx="9">
                  <c:v>113.179</c:v>
                </c:pt>
                <c:pt idx="14">
                  <c:v>33.594999999999999</c:v>
                </c:pt>
                <c:pt idx="15">
                  <c:v>58.625</c:v>
                </c:pt>
                <c:pt idx="20">
                  <c:v>27.16</c:v>
                </c:pt>
                <c:pt idx="22">
                  <c:v>81.975999999999999</c:v>
                </c:pt>
                <c:pt idx="23">
                  <c:v>47.563000000000002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5D-4DD1-9792-BF7DE3AE48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85.1</c:v>
                </c:pt>
                <c:pt idx="17">
                  <c:v>93.4</c:v>
                </c:pt>
                <c:pt idx="18">
                  <c:v>104.9</c:v>
                </c:pt>
                <c:pt idx="19">
                  <c:v>19.399999999999999</c:v>
                </c:pt>
                <c:pt idx="20">
                  <c:v>3.1</c:v>
                </c:pt>
                <c:pt idx="21">
                  <c:v>73.099999999999994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5D-4DD1-9792-BF7DE3AE48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0.98699999999999999</c:v>
                </c:pt>
                <c:pt idx="1">
                  <c:v>6.0190000000000001</c:v>
                </c:pt>
                <c:pt idx="2">
                  <c:v>8.3539999999999992</c:v>
                </c:pt>
                <c:pt idx="3">
                  <c:v>9.7490000000000006</c:v>
                </c:pt>
                <c:pt idx="4">
                  <c:v>10.224</c:v>
                </c:pt>
                <c:pt idx="5">
                  <c:v>10.510999999999999</c:v>
                </c:pt>
                <c:pt idx="6">
                  <c:v>8.8879999999999999</c:v>
                </c:pt>
                <c:pt idx="7">
                  <c:v>1.056</c:v>
                </c:pt>
                <c:pt idx="8">
                  <c:v>1.1140000000000001</c:v>
                </c:pt>
                <c:pt idx="9">
                  <c:v>0.1</c:v>
                </c:pt>
                <c:pt idx="10">
                  <c:v>37.765000000000008</c:v>
                </c:pt>
                <c:pt idx="11">
                  <c:v>10.79</c:v>
                </c:pt>
                <c:pt idx="12">
                  <c:v>11.222999999999999</c:v>
                </c:pt>
                <c:pt idx="13">
                  <c:v>36.619</c:v>
                </c:pt>
                <c:pt idx="14">
                  <c:v>0.115</c:v>
                </c:pt>
                <c:pt idx="15">
                  <c:v>1.5940000000000001</c:v>
                </c:pt>
                <c:pt idx="16">
                  <c:v>0.98</c:v>
                </c:pt>
                <c:pt idx="17">
                  <c:v>0.871</c:v>
                </c:pt>
                <c:pt idx="18">
                  <c:v>0.88100000000000001</c:v>
                </c:pt>
                <c:pt idx="19">
                  <c:v>3.548</c:v>
                </c:pt>
                <c:pt idx="20">
                  <c:v>0.96299999999999997</c:v>
                </c:pt>
                <c:pt idx="21">
                  <c:v>0.92400000000000004</c:v>
                </c:pt>
                <c:pt idx="22">
                  <c:v>0.93899999999999995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5D-4DD1-9792-BF7DE3AE48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5D-4DD1-9792-BF7DE3AE48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E5D-4DD1-9792-BF7DE3AE4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129.78</c:v>
                </c:pt>
                <c:pt idx="1">
                  <c:v>123.39</c:v>
                </c:pt>
                <c:pt idx="2">
                  <c:v>122.11</c:v>
                </c:pt>
                <c:pt idx="3">
                  <c:v>119.3</c:v>
                </c:pt>
                <c:pt idx="4">
                  <c:v>118.18</c:v>
                </c:pt>
                <c:pt idx="5">
                  <c:v>118</c:v>
                </c:pt>
                <c:pt idx="6">
                  <c:v>118</c:v>
                </c:pt>
                <c:pt idx="7">
                  <c:v>122.24</c:v>
                </c:pt>
                <c:pt idx="8">
                  <c:v>123.16</c:v>
                </c:pt>
                <c:pt idx="9">
                  <c:v>116.77</c:v>
                </c:pt>
                <c:pt idx="10">
                  <c:v>99.24</c:v>
                </c:pt>
                <c:pt idx="11">
                  <c:v>46.83</c:v>
                </c:pt>
                <c:pt idx="12">
                  <c:v>46.83</c:v>
                </c:pt>
                <c:pt idx="13">
                  <c:v>108.01</c:v>
                </c:pt>
                <c:pt idx="14">
                  <c:v>117.08</c:v>
                </c:pt>
                <c:pt idx="15">
                  <c:v>126.78</c:v>
                </c:pt>
                <c:pt idx="16">
                  <c:v>140.36000000000001</c:v>
                </c:pt>
                <c:pt idx="17">
                  <c:v>154.74</c:v>
                </c:pt>
                <c:pt idx="18">
                  <c:v>158.58000000000001</c:v>
                </c:pt>
                <c:pt idx="19">
                  <c:v>163.03</c:v>
                </c:pt>
                <c:pt idx="20">
                  <c:v>165.29</c:v>
                </c:pt>
                <c:pt idx="21">
                  <c:v>144.9</c:v>
                </c:pt>
                <c:pt idx="22">
                  <c:v>130.01</c:v>
                </c:pt>
                <c:pt idx="23">
                  <c:v>122.81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5D-4DD1-9792-BF7DE3AE4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93-4593-8986-B737B59DCCF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3-4593-8986-B737B59DCCF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4.9089999999999998</c:v>
                </c:pt>
                <c:pt idx="1">
                  <c:v>4.9320000000000004</c:v>
                </c:pt>
                <c:pt idx="2">
                  <c:v>4.8719999999999999</c:v>
                </c:pt>
                <c:pt idx="3">
                  <c:v>4.8419999999999996</c:v>
                </c:pt>
                <c:pt idx="4">
                  <c:v>4.6340000000000003</c:v>
                </c:pt>
                <c:pt idx="5">
                  <c:v>4.6890000000000001</c:v>
                </c:pt>
                <c:pt idx="6">
                  <c:v>5.46</c:v>
                </c:pt>
                <c:pt idx="7">
                  <c:v>4.5570000000000004</c:v>
                </c:pt>
                <c:pt idx="8">
                  <c:v>4.4640000000000004</c:v>
                </c:pt>
                <c:pt idx="9">
                  <c:v>4.4390000000000001</c:v>
                </c:pt>
                <c:pt idx="10">
                  <c:v>4.3710000000000004</c:v>
                </c:pt>
                <c:pt idx="13">
                  <c:v>4.3760000000000003</c:v>
                </c:pt>
                <c:pt idx="14">
                  <c:v>4.4790000000000001</c:v>
                </c:pt>
                <c:pt idx="15">
                  <c:v>4.6639999999999997</c:v>
                </c:pt>
                <c:pt idx="16">
                  <c:v>6.0390000000000006</c:v>
                </c:pt>
                <c:pt idx="17">
                  <c:v>6.0879999999999992</c:v>
                </c:pt>
                <c:pt idx="18">
                  <c:v>5.9489999999999998</c:v>
                </c:pt>
                <c:pt idx="19">
                  <c:v>5.8610000000000007</c:v>
                </c:pt>
                <c:pt idx="20">
                  <c:v>4.7350000000000003</c:v>
                </c:pt>
                <c:pt idx="21">
                  <c:v>6.5169999999999995</c:v>
                </c:pt>
                <c:pt idx="22">
                  <c:v>5.4430000000000005</c:v>
                </c:pt>
                <c:pt idx="23">
                  <c:v>4.6319999999999997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3-4593-8986-B737B59DCCF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31.285999999999998</c:v>
                </c:pt>
                <c:pt idx="1">
                  <c:v>20.877000000000002</c:v>
                </c:pt>
                <c:pt idx="2">
                  <c:v>20.026</c:v>
                </c:pt>
                <c:pt idx="3">
                  <c:v>19.731000000000002</c:v>
                </c:pt>
                <c:pt idx="4">
                  <c:v>20.975000000000001</c:v>
                </c:pt>
                <c:pt idx="5">
                  <c:v>21.398</c:v>
                </c:pt>
                <c:pt idx="6">
                  <c:v>33.505000000000003</c:v>
                </c:pt>
                <c:pt idx="7">
                  <c:v>33.14</c:v>
                </c:pt>
                <c:pt idx="8">
                  <c:v>37.353999999999999</c:v>
                </c:pt>
                <c:pt idx="9">
                  <c:v>40.106999999999999</c:v>
                </c:pt>
                <c:pt idx="10">
                  <c:v>31.093999999999998</c:v>
                </c:pt>
                <c:pt idx="11">
                  <c:v>7.2370000000000001</c:v>
                </c:pt>
                <c:pt idx="12">
                  <c:v>5.7380000000000004</c:v>
                </c:pt>
                <c:pt idx="13">
                  <c:v>24.619</c:v>
                </c:pt>
                <c:pt idx="14">
                  <c:v>25.370999999999999</c:v>
                </c:pt>
                <c:pt idx="15">
                  <c:v>24.661000000000001</c:v>
                </c:pt>
                <c:pt idx="16">
                  <c:v>59.239999999999995</c:v>
                </c:pt>
                <c:pt idx="17">
                  <c:v>72.715000000000003</c:v>
                </c:pt>
                <c:pt idx="18">
                  <c:v>75.98599999999999</c:v>
                </c:pt>
                <c:pt idx="19">
                  <c:v>74.215000000000003</c:v>
                </c:pt>
                <c:pt idx="20">
                  <c:v>26.288</c:v>
                </c:pt>
                <c:pt idx="21">
                  <c:v>68.897999999999996</c:v>
                </c:pt>
                <c:pt idx="22">
                  <c:v>53.954999999999998</c:v>
                </c:pt>
                <c:pt idx="23">
                  <c:v>28.138999999999999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3-4593-8986-B737B59DCCF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93-4593-8986-B737B59DCCF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93-4593-8986-B737B59DCCF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93-4593-8986-B737B59DCCF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93-4593-8986-B737B59DCCF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93-4593-8986-B737B59DCCF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093-4593-8986-B737B59DCCF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93-4593-8986-B737B59DCCF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13.603000000000002</c:v>
                </c:pt>
                <c:pt idx="1">
                  <c:v>16.593</c:v>
                </c:pt>
                <c:pt idx="2">
                  <c:v>19.839000000000002</c:v>
                </c:pt>
                <c:pt idx="3">
                  <c:v>19.675000000000001</c:v>
                </c:pt>
                <c:pt idx="4">
                  <c:v>18.87</c:v>
                </c:pt>
                <c:pt idx="5">
                  <c:v>18.678999999999998</c:v>
                </c:pt>
                <c:pt idx="6">
                  <c:v>1.655</c:v>
                </c:pt>
                <c:pt idx="7">
                  <c:v>42.680000000000007</c:v>
                </c:pt>
                <c:pt idx="8">
                  <c:v>53.494</c:v>
                </c:pt>
                <c:pt idx="9">
                  <c:v>68.733000000000004</c:v>
                </c:pt>
                <c:pt idx="11">
                  <c:v>1.4530000000000001</c:v>
                </c:pt>
                <c:pt idx="12">
                  <c:v>3.3849999999999998</c:v>
                </c:pt>
                <c:pt idx="13">
                  <c:v>2.8239999999999998</c:v>
                </c:pt>
                <c:pt idx="14">
                  <c:v>3.86</c:v>
                </c:pt>
                <c:pt idx="15">
                  <c:v>30.893999999999998</c:v>
                </c:pt>
                <c:pt idx="16">
                  <c:v>20.835999999999999</c:v>
                </c:pt>
                <c:pt idx="17">
                  <c:v>15.435</c:v>
                </c:pt>
                <c:pt idx="18">
                  <c:v>23.840000000000003</c:v>
                </c:pt>
                <c:pt idx="19">
                  <c:v>17.883000000000003</c:v>
                </c:pt>
                <c:pt idx="20">
                  <c:v>0.2</c:v>
                </c:pt>
                <c:pt idx="21">
                  <c:v>26.62</c:v>
                </c:pt>
                <c:pt idx="22">
                  <c:v>23.516999999999999</c:v>
                </c:pt>
                <c:pt idx="23">
                  <c:v>15.778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93-4593-8986-B737B59DCCF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93-4593-8986-B737B59DCCF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93-4593-8986-B737B59DC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129.78</c:v>
                </c:pt>
                <c:pt idx="1">
                  <c:v>123.39</c:v>
                </c:pt>
                <c:pt idx="2">
                  <c:v>122.11</c:v>
                </c:pt>
                <c:pt idx="3">
                  <c:v>119.3</c:v>
                </c:pt>
                <c:pt idx="4">
                  <c:v>118.18</c:v>
                </c:pt>
                <c:pt idx="5">
                  <c:v>118</c:v>
                </c:pt>
                <c:pt idx="6">
                  <c:v>118</c:v>
                </c:pt>
                <c:pt idx="7">
                  <c:v>122.24</c:v>
                </c:pt>
                <c:pt idx="8">
                  <c:v>123.16</c:v>
                </c:pt>
                <c:pt idx="9">
                  <c:v>116.77</c:v>
                </c:pt>
                <c:pt idx="10">
                  <c:v>99.24</c:v>
                </c:pt>
                <c:pt idx="11">
                  <c:v>46.83</c:v>
                </c:pt>
                <c:pt idx="12">
                  <c:v>46.83</c:v>
                </c:pt>
                <c:pt idx="13">
                  <c:v>108.01</c:v>
                </c:pt>
                <c:pt idx="14">
                  <c:v>117.08</c:v>
                </c:pt>
                <c:pt idx="15">
                  <c:v>126.78</c:v>
                </c:pt>
                <c:pt idx="16">
                  <c:v>140.36000000000001</c:v>
                </c:pt>
                <c:pt idx="17">
                  <c:v>154.74</c:v>
                </c:pt>
                <c:pt idx="18">
                  <c:v>158.58000000000001</c:v>
                </c:pt>
                <c:pt idx="19">
                  <c:v>163.03</c:v>
                </c:pt>
                <c:pt idx="20">
                  <c:v>165.29</c:v>
                </c:pt>
                <c:pt idx="21">
                  <c:v>144.9</c:v>
                </c:pt>
                <c:pt idx="22">
                  <c:v>130.01</c:v>
                </c:pt>
                <c:pt idx="23">
                  <c:v>122.81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93-4593-8986-B737B59DC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49.798000000000002</v>
      </c>
      <c r="C4" s="18">
        <v>42.402000000000001</v>
      </c>
      <c r="D4" s="18">
        <v>44.737000000000002</v>
      </c>
      <c r="E4" s="18">
        <v>44.248000000000005</v>
      </c>
      <c r="F4" s="18">
        <v>44.478999999999999</v>
      </c>
      <c r="G4" s="18">
        <v>44.766000000000005</v>
      </c>
      <c r="H4" s="18">
        <v>40.620000000000005</v>
      </c>
      <c r="I4" s="18">
        <v>80.37700000000001</v>
      </c>
      <c r="J4" s="18">
        <v>95.311999999999998</v>
      </c>
      <c r="K4" s="18">
        <v>113.279</v>
      </c>
      <c r="L4" s="18">
        <v>37.765000000000008</v>
      </c>
      <c r="M4" s="18">
        <v>10.79</v>
      </c>
      <c r="N4" s="18">
        <v>11.222999999999999</v>
      </c>
      <c r="O4" s="18">
        <v>36.619</v>
      </c>
      <c r="P4" s="18">
        <v>33.71</v>
      </c>
      <c r="Q4" s="18">
        <v>60.219000000000001</v>
      </c>
      <c r="R4" s="18">
        <v>86.08</v>
      </c>
      <c r="S4" s="18">
        <v>94.271000000000001</v>
      </c>
      <c r="T4" s="18">
        <v>105.78100000000001</v>
      </c>
      <c r="U4" s="18">
        <v>97.947999999999979</v>
      </c>
      <c r="V4" s="18">
        <v>31.222999999999999</v>
      </c>
      <c r="W4" s="18">
        <v>102.024</v>
      </c>
      <c r="X4" s="18">
        <v>82.914999999999992</v>
      </c>
      <c r="Y4" s="18">
        <v>48.548999999999999</v>
      </c>
      <c r="Z4" s="19"/>
      <c r="AA4" s="20">
        <f>SUM(B4:Z4)</f>
        <v>1439.1349999999998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129.78</v>
      </c>
      <c r="C7" s="28">
        <v>123.39</v>
      </c>
      <c r="D7" s="28">
        <v>122.11</v>
      </c>
      <c r="E7" s="28">
        <v>119.3</v>
      </c>
      <c r="F7" s="28">
        <v>118.18</v>
      </c>
      <c r="G7" s="28">
        <v>118</v>
      </c>
      <c r="H7" s="28">
        <v>118</v>
      </c>
      <c r="I7" s="28">
        <v>122.24</v>
      </c>
      <c r="J7" s="28">
        <v>123.16</v>
      </c>
      <c r="K7" s="28">
        <v>116.77</v>
      </c>
      <c r="L7" s="28">
        <v>99.24</v>
      </c>
      <c r="M7" s="28">
        <v>46.83</v>
      </c>
      <c r="N7" s="28">
        <v>46.83</v>
      </c>
      <c r="O7" s="28">
        <v>108.01</v>
      </c>
      <c r="P7" s="28">
        <v>117.08</v>
      </c>
      <c r="Q7" s="28">
        <v>126.78</v>
      </c>
      <c r="R7" s="28">
        <v>140.36000000000001</v>
      </c>
      <c r="S7" s="28">
        <v>154.74</v>
      </c>
      <c r="T7" s="28">
        <v>158.58000000000001</v>
      </c>
      <c r="U7" s="28">
        <v>163.03</v>
      </c>
      <c r="V7" s="28">
        <v>165.29</v>
      </c>
      <c r="W7" s="28">
        <v>144.9</v>
      </c>
      <c r="X7" s="28">
        <v>130.01</v>
      </c>
      <c r="Y7" s="28">
        <v>122.81</v>
      </c>
      <c r="Z7" s="29"/>
      <c r="AA7" s="30">
        <f>IF(SUM(B7:Z7)&lt;&gt;0,AVERAGEIF(B7:Z7,"&lt;&gt;"""),"")</f>
        <v>122.30916666666668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48.811</v>
      </c>
      <c r="C12" s="52">
        <v>36.383000000000003</v>
      </c>
      <c r="D12" s="52">
        <v>36.383000000000003</v>
      </c>
      <c r="E12" s="52">
        <v>34.499000000000002</v>
      </c>
      <c r="F12" s="52">
        <v>34.255000000000003</v>
      </c>
      <c r="G12" s="52">
        <v>34.255000000000003</v>
      </c>
      <c r="H12" s="52">
        <v>31.731999999999999</v>
      </c>
      <c r="I12" s="52">
        <v>79.320999999999998</v>
      </c>
      <c r="J12" s="52">
        <v>94.198000000000008</v>
      </c>
      <c r="K12" s="52">
        <v>113.179</v>
      </c>
      <c r="L12" s="52"/>
      <c r="M12" s="52"/>
      <c r="N12" s="52"/>
      <c r="O12" s="52"/>
      <c r="P12" s="52">
        <v>33.594999999999999</v>
      </c>
      <c r="Q12" s="52">
        <v>58.625</v>
      </c>
      <c r="R12" s="52"/>
      <c r="S12" s="52"/>
      <c r="T12" s="52"/>
      <c r="U12" s="52"/>
      <c r="V12" s="52">
        <v>27.16</v>
      </c>
      <c r="W12" s="52"/>
      <c r="X12" s="52">
        <v>81.975999999999999</v>
      </c>
      <c r="Y12" s="52">
        <v>47.563000000000002</v>
      </c>
      <c r="Z12" s="53"/>
      <c r="AA12" s="54">
        <f t="shared" si="0"/>
        <v>791.93499999999995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0.98699999999999999</v>
      </c>
      <c r="C14" s="57">
        <v>6.0190000000000001</v>
      </c>
      <c r="D14" s="57">
        <v>8.3539999999999992</v>
      </c>
      <c r="E14" s="57">
        <v>9.7490000000000006</v>
      </c>
      <c r="F14" s="57">
        <v>10.224</v>
      </c>
      <c r="G14" s="57">
        <v>10.510999999999999</v>
      </c>
      <c r="H14" s="57">
        <v>8.8879999999999999</v>
      </c>
      <c r="I14" s="57">
        <v>1.056</v>
      </c>
      <c r="J14" s="57">
        <v>1.1140000000000001</v>
      </c>
      <c r="K14" s="57">
        <v>0.1</v>
      </c>
      <c r="L14" s="57">
        <v>37.765000000000008</v>
      </c>
      <c r="M14" s="57">
        <v>10.79</v>
      </c>
      <c r="N14" s="57">
        <v>11.222999999999999</v>
      </c>
      <c r="O14" s="57">
        <v>36.619</v>
      </c>
      <c r="P14" s="57">
        <v>0.115</v>
      </c>
      <c r="Q14" s="57">
        <v>1.5940000000000001</v>
      </c>
      <c r="R14" s="57">
        <v>0.98</v>
      </c>
      <c r="S14" s="57">
        <v>0.871</v>
      </c>
      <c r="T14" s="57">
        <v>0.88100000000000001</v>
      </c>
      <c r="U14" s="57">
        <v>3.548</v>
      </c>
      <c r="V14" s="57">
        <v>0.96299999999999997</v>
      </c>
      <c r="W14" s="57">
        <v>0.92400000000000004</v>
      </c>
      <c r="X14" s="57">
        <v>0.93899999999999995</v>
      </c>
      <c r="Y14" s="57">
        <v>0.98599999999999999</v>
      </c>
      <c r="Z14" s="58"/>
      <c r="AA14" s="59">
        <f t="shared" si="0"/>
        <v>165.2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49.798000000000002</v>
      </c>
      <c r="C16" s="62">
        <f t="shared" si="1"/>
        <v>42.402000000000001</v>
      </c>
      <c r="D16" s="62">
        <f t="shared" si="1"/>
        <v>44.737000000000002</v>
      </c>
      <c r="E16" s="62">
        <f t="shared" si="1"/>
        <v>44.248000000000005</v>
      </c>
      <c r="F16" s="62">
        <f t="shared" si="1"/>
        <v>44.478999999999999</v>
      </c>
      <c r="G16" s="62">
        <f t="shared" si="1"/>
        <v>44.766000000000005</v>
      </c>
      <c r="H16" s="62">
        <f t="shared" si="1"/>
        <v>40.619999999999997</v>
      </c>
      <c r="I16" s="62">
        <f t="shared" si="1"/>
        <v>80.376999999999995</v>
      </c>
      <c r="J16" s="62">
        <f t="shared" si="1"/>
        <v>95.312000000000012</v>
      </c>
      <c r="K16" s="62">
        <f t="shared" si="1"/>
        <v>113.279</v>
      </c>
      <c r="L16" s="62">
        <f t="shared" si="1"/>
        <v>37.765000000000008</v>
      </c>
      <c r="M16" s="62">
        <f t="shared" si="1"/>
        <v>10.79</v>
      </c>
      <c r="N16" s="62">
        <f t="shared" si="1"/>
        <v>11.222999999999999</v>
      </c>
      <c r="O16" s="62">
        <f t="shared" si="1"/>
        <v>36.619</v>
      </c>
      <c r="P16" s="62">
        <f t="shared" si="1"/>
        <v>33.71</v>
      </c>
      <c r="Q16" s="62">
        <f t="shared" si="1"/>
        <v>60.219000000000001</v>
      </c>
      <c r="R16" s="62">
        <f t="shared" si="1"/>
        <v>0.98</v>
      </c>
      <c r="S16" s="62">
        <f t="shared" si="1"/>
        <v>0.871</v>
      </c>
      <c r="T16" s="62">
        <f t="shared" si="1"/>
        <v>0.88100000000000001</v>
      </c>
      <c r="U16" s="62">
        <f t="shared" si="1"/>
        <v>3.548</v>
      </c>
      <c r="V16" s="62">
        <f t="shared" si="1"/>
        <v>28.123000000000001</v>
      </c>
      <c r="W16" s="62">
        <f t="shared" si="1"/>
        <v>0.92400000000000004</v>
      </c>
      <c r="X16" s="62">
        <f t="shared" si="1"/>
        <v>82.914999999999992</v>
      </c>
      <c r="Y16" s="62">
        <f t="shared" si="1"/>
        <v>48.548999999999999</v>
      </c>
      <c r="Z16" s="63" t="str">
        <f t="shared" si="1"/>
        <v/>
      </c>
      <c r="AA16" s="64">
        <f>SUM(AA10:AA15)</f>
        <v>957.13499999999999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/>
      <c r="W19" s="72">
        <v>28</v>
      </c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75</v>
      </c>
      <c r="V26" s="88">
        <f t="shared" si="3"/>
        <v>0</v>
      </c>
      <c r="W26" s="88">
        <f t="shared" si="3"/>
        <v>28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49.798000000000002</v>
      </c>
      <c r="C30" s="77">
        <v>42.402000000000001</v>
      </c>
      <c r="D30" s="77">
        <v>44.737000000000002</v>
      </c>
      <c r="E30" s="77">
        <v>44.247999999999998</v>
      </c>
      <c r="F30" s="77">
        <v>44.478999999999999</v>
      </c>
      <c r="G30" s="77">
        <v>44.765999999999998</v>
      </c>
      <c r="H30" s="77">
        <v>40.619999999999997</v>
      </c>
      <c r="I30" s="77">
        <v>80.376999999999995</v>
      </c>
      <c r="J30" s="77">
        <v>95.311999999999998</v>
      </c>
      <c r="K30" s="77">
        <v>113.279</v>
      </c>
      <c r="L30" s="77">
        <v>37.765000000000001</v>
      </c>
      <c r="M30" s="77">
        <v>10.79</v>
      </c>
      <c r="N30" s="77">
        <v>11.223000000000001</v>
      </c>
      <c r="O30" s="77">
        <v>36.619</v>
      </c>
      <c r="P30" s="77">
        <v>33.71</v>
      </c>
      <c r="Q30" s="77">
        <v>60.219000000000001</v>
      </c>
      <c r="R30" s="77">
        <v>0.98</v>
      </c>
      <c r="S30" s="77">
        <v>0.871</v>
      </c>
      <c r="T30" s="77">
        <v>0.88100000000000001</v>
      </c>
      <c r="U30" s="77">
        <v>78.548000000000002</v>
      </c>
      <c r="V30" s="77">
        <v>28.123000000000001</v>
      </c>
      <c r="W30" s="77">
        <v>28.923999999999999</v>
      </c>
      <c r="X30" s="77">
        <v>82.915000000000006</v>
      </c>
      <c r="Y30" s="77">
        <v>48.548999999999999</v>
      </c>
      <c r="Z30" s="78"/>
      <c r="AA30" s="79">
        <f>SUM(B30:Z30)</f>
        <v>1060.135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49.798000000000002</v>
      </c>
      <c r="C32" s="62">
        <f t="shared" ref="C32:Z32" si="4">IF(LEN(C$2)&gt;0,SUM(C29:C31),"")</f>
        <v>42.402000000000001</v>
      </c>
      <c r="D32" s="62">
        <f t="shared" si="4"/>
        <v>44.737000000000002</v>
      </c>
      <c r="E32" s="62">
        <f t="shared" si="4"/>
        <v>44.247999999999998</v>
      </c>
      <c r="F32" s="62">
        <f t="shared" si="4"/>
        <v>44.478999999999999</v>
      </c>
      <c r="G32" s="62">
        <f t="shared" si="4"/>
        <v>44.765999999999998</v>
      </c>
      <c r="H32" s="62">
        <f t="shared" si="4"/>
        <v>40.619999999999997</v>
      </c>
      <c r="I32" s="62">
        <f t="shared" si="4"/>
        <v>80.376999999999995</v>
      </c>
      <c r="J32" s="62">
        <f t="shared" si="4"/>
        <v>95.311999999999998</v>
      </c>
      <c r="K32" s="62">
        <f t="shared" si="4"/>
        <v>113.279</v>
      </c>
      <c r="L32" s="62">
        <f t="shared" si="4"/>
        <v>37.765000000000001</v>
      </c>
      <c r="M32" s="62">
        <f t="shared" si="4"/>
        <v>10.79</v>
      </c>
      <c r="N32" s="62">
        <f t="shared" si="4"/>
        <v>11.223000000000001</v>
      </c>
      <c r="O32" s="62">
        <f t="shared" si="4"/>
        <v>36.619</v>
      </c>
      <c r="P32" s="62">
        <f t="shared" si="4"/>
        <v>33.71</v>
      </c>
      <c r="Q32" s="62">
        <f t="shared" si="4"/>
        <v>60.219000000000001</v>
      </c>
      <c r="R32" s="62">
        <f t="shared" si="4"/>
        <v>0.98</v>
      </c>
      <c r="S32" s="62">
        <f t="shared" si="4"/>
        <v>0.871</v>
      </c>
      <c r="T32" s="62">
        <f t="shared" si="4"/>
        <v>0.88100000000000001</v>
      </c>
      <c r="U32" s="62">
        <f t="shared" si="4"/>
        <v>78.548000000000002</v>
      </c>
      <c r="V32" s="62">
        <f t="shared" si="4"/>
        <v>28.123000000000001</v>
      </c>
      <c r="W32" s="62">
        <f t="shared" si="4"/>
        <v>28.923999999999999</v>
      </c>
      <c r="X32" s="62">
        <f t="shared" si="4"/>
        <v>82.915000000000006</v>
      </c>
      <c r="Y32" s="62">
        <f t="shared" si="4"/>
        <v>48.548999999999999</v>
      </c>
      <c r="Z32" s="63" t="str">
        <f t="shared" si="4"/>
        <v/>
      </c>
      <c r="AA32" s="64">
        <f>SUM(AA29:AA31)</f>
        <v>1060.135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85.1</v>
      </c>
      <c r="S39" s="99">
        <v>93.4</v>
      </c>
      <c r="T39" s="99">
        <v>104.9</v>
      </c>
      <c r="U39" s="99">
        <v>19.399999999999999</v>
      </c>
      <c r="V39" s="99">
        <v>3.1</v>
      </c>
      <c r="W39" s="99">
        <v>73.099999999999994</v>
      </c>
      <c r="X39" s="99"/>
      <c r="Y39" s="99"/>
      <c r="Z39" s="100"/>
      <c r="AA39" s="79">
        <f t="shared" si="5"/>
        <v>379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85.1</v>
      </c>
      <c r="S40" s="88">
        <f t="shared" si="6"/>
        <v>93.4</v>
      </c>
      <c r="T40" s="88">
        <f t="shared" si="6"/>
        <v>104.9</v>
      </c>
      <c r="U40" s="88">
        <f t="shared" si="6"/>
        <v>19.399999999999999</v>
      </c>
      <c r="V40" s="88">
        <f t="shared" si="6"/>
        <v>3.1</v>
      </c>
      <c r="W40" s="88">
        <f t="shared" si="6"/>
        <v>73.099999999999994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85.1</v>
      </c>
      <c r="S47" s="99">
        <v>93.4</v>
      </c>
      <c r="T47" s="99">
        <v>104.9</v>
      </c>
      <c r="U47" s="99">
        <v>19.399999999999999</v>
      </c>
      <c r="V47" s="99">
        <v>3.1</v>
      </c>
      <c r="W47" s="99">
        <v>73.099999999999994</v>
      </c>
      <c r="X47" s="99"/>
      <c r="Y47" s="99"/>
      <c r="Z47" s="100"/>
      <c r="AA47" s="79">
        <f t="shared" si="7"/>
        <v>379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85.1</v>
      </c>
      <c r="S49" s="88">
        <f t="shared" si="8"/>
        <v>93.4</v>
      </c>
      <c r="T49" s="88">
        <f t="shared" si="8"/>
        <v>104.9</v>
      </c>
      <c r="U49" s="88">
        <f t="shared" si="8"/>
        <v>19.399999999999999</v>
      </c>
      <c r="V49" s="88">
        <f t="shared" si="8"/>
        <v>3.1</v>
      </c>
      <c r="W49" s="88">
        <f t="shared" si="8"/>
        <v>73.099999999999994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49.798000000000002</v>
      </c>
      <c r="C52" s="88">
        <f t="shared" si="10"/>
        <v>42.402000000000001</v>
      </c>
      <c r="D52" s="88">
        <f t="shared" si="10"/>
        <v>44.737000000000002</v>
      </c>
      <c r="E52" s="88">
        <f t="shared" si="10"/>
        <v>44.248000000000005</v>
      </c>
      <c r="F52" s="88">
        <f t="shared" si="10"/>
        <v>44.478999999999999</v>
      </c>
      <c r="G52" s="88">
        <f t="shared" si="10"/>
        <v>44.766000000000005</v>
      </c>
      <c r="H52" s="88">
        <f t="shared" si="10"/>
        <v>40.619999999999997</v>
      </c>
      <c r="I52" s="88">
        <f t="shared" si="10"/>
        <v>80.376999999999995</v>
      </c>
      <c r="J52" s="88">
        <f t="shared" si="10"/>
        <v>95.312000000000012</v>
      </c>
      <c r="K52" s="88">
        <f t="shared" si="10"/>
        <v>113.279</v>
      </c>
      <c r="L52" s="88">
        <f t="shared" si="10"/>
        <v>37.765000000000008</v>
      </c>
      <c r="M52" s="88">
        <f t="shared" si="10"/>
        <v>10.79</v>
      </c>
      <c r="N52" s="88">
        <f t="shared" si="10"/>
        <v>11.222999999999999</v>
      </c>
      <c r="O52" s="88">
        <f t="shared" si="10"/>
        <v>36.619</v>
      </c>
      <c r="P52" s="88">
        <f t="shared" si="10"/>
        <v>33.71</v>
      </c>
      <c r="Q52" s="88">
        <f t="shared" si="10"/>
        <v>60.219000000000001</v>
      </c>
      <c r="R52" s="88">
        <f t="shared" si="10"/>
        <v>86.08</v>
      </c>
      <c r="S52" s="88">
        <f t="shared" si="10"/>
        <v>94.271000000000001</v>
      </c>
      <c r="T52" s="88">
        <f t="shared" si="10"/>
        <v>105.78100000000001</v>
      </c>
      <c r="U52" s="88">
        <f t="shared" si="10"/>
        <v>97.948000000000008</v>
      </c>
      <c r="V52" s="88">
        <f t="shared" si="10"/>
        <v>31.223000000000003</v>
      </c>
      <c r="W52" s="88">
        <f t="shared" si="10"/>
        <v>102.024</v>
      </c>
      <c r="X52" s="88">
        <f t="shared" si="10"/>
        <v>82.914999999999992</v>
      </c>
      <c r="Y52" s="88">
        <f t="shared" si="10"/>
        <v>48.548999999999999</v>
      </c>
      <c r="Z52" s="89" t="str">
        <f t="shared" si="10"/>
        <v/>
      </c>
      <c r="AA52" s="104">
        <f>SUM(B52:Z52)</f>
        <v>1439.1350000000002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49.798000000000002</v>
      </c>
      <c r="C4" s="18">
        <v>42.402000000000001</v>
      </c>
      <c r="D4" s="18">
        <v>44.736999999999995</v>
      </c>
      <c r="E4" s="18">
        <v>44.247999999999998</v>
      </c>
      <c r="F4" s="18">
        <v>44.478999999999999</v>
      </c>
      <c r="G4" s="18">
        <v>44.765999999999998</v>
      </c>
      <c r="H4" s="18">
        <v>40.620000000000005</v>
      </c>
      <c r="I4" s="18">
        <v>80.376999999999995</v>
      </c>
      <c r="J4" s="18">
        <v>95.311999999999998</v>
      </c>
      <c r="K4" s="18">
        <v>113.279</v>
      </c>
      <c r="L4" s="18">
        <v>37.765000000000001</v>
      </c>
      <c r="M4" s="18">
        <v>10.79</v>
      </c>
      <c r="N4" s="18">
        <v>11.223000000000001</v>
      </c>
      <c r="O4" s="18">
        <v>36.619</v>
      </c>
      <c r="P4" s="18">
        <v>33.709999999999994</v>
      </c>
      <c r="Q4" s="18">
        <v>60.219000000000001</v>
      </c>
      <c r="R4" s="18">
        <v>86.114999999999995</v>
      </c>
      <c r="S4" s="18">
        <v>94.238</v>
      </c>
      <c r="T4" s="18">
        <v>105.77500000000001</v>
      </c>
      <c r="U4" s="18">
        <v>97.958999999999989</v>
      </c>
      <c r="V4" s="18">
        <v>31.222999999999999</v>
      </c>
      <c r="W4" s="18">
        <v>102.035</v>
      </c>
      <c r="X4" s="18">
        <v>82.915000000000006</v>
      </c>
      <c r="Y4" s="18">
        <v>48.548999999999999</v>
      </c>
      <c r="Z4" s="19"/>
      <c r="AA4" s="20">
        <f>SUM(B4:Z4)</f>
        <v>1439.1530000000002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129.78</v>
      </c>
      <c r="C7" s="28">
        <v>123.39</v>
      </c>
      <c r="D7" s="28">
        <v>122.11</v>
      </c>
      <c r="E7" s="28">
        <v>119.3</v>
      </c>
      <c r="F7" s="28">
        <v>118.18</v>
      </c>
      <c r="G7" s="28">
        <v>118</v>
      </c>
      <c r="H7" s="28">
        <v>118</v>
      </c>
      <c r="I7" s="28">
        <v>122.24</v>
      </c>
      <c r="J7" s="28">
        <v>123.16</v>
      </c>
      <c r="K7" s="28">
        <v>116.77</v>
      </c>
      <c r="L7" s="28">
        <v>99.24</v>
      </c>
      <c r="M7" s="28">
        <v>46.83</v>
      </c>
      <c r="N7" s="28">
        <v>46.83</v>
      </c>
      <c r="O7" s="28">
        <v>108.01</v>
      </c>
      <c r="P7" s="28">
        <v>117.08</v>
      </c>
      <c r="Q7" s="28">
        <v>126.78</v>
      </c>
      <c r="R7" s="28">
        <v>140.36000000000001</v>
      </c>
      <c r="S7" s="28">
        <v>154.74</v>
      </c>
      <c r="T7" s="28">
        <v>158.58000000000001</v>
      </c>
      <c r="U7" s="28">
        <v>163.03</v>
      </c>
      <c r="V7" s="28">
        <v>165.29</v>
      </c>
      <c r="W7" s="28">
        <v>144.9</v>
      </c>
      <c r="X7" s="28">
        <v>130.01</v>
      </c>
      <c r="Y7" s="28">
        <v>122.81</v>
      </c>
      <c r="Z7" s="29"/>
      <c r="AA7" s="30">
        <f>IF(SUM(B7:Z7)&lt;&gt;0,AVERAGEIF(B7:Z7,"&lt;&gt;"""),"")</f>
        <v>122.30916666666668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13.603000000000002</v>
      </c>
      <c r="C14" s="57">
        <v>16.593</v>
      </c>
      <c r="D14" s="57">
        <v>19.839000000000002</v>
      </c>
      <c r="E14" s="57">
        <v>19.675000000000001</v>
      </c>
      <c r="F14" s="57">
        <v>18.87</v>
      </c>
      <c r="G14" s="57">
        <v>18.678999999999998</v>
      </c>
      <c r="H14" s="57">
        <v>1.655</v>
      </c>
      <c r="I14" s="57">
        <v>42.680000000000007</v>
      </c>
      <c r="J14" s="57">
        <v>53.494</v>
      </c>
      <c r="K14" s="57">
        <v>68.733000000000004</v>
      </c>
      <c r="L14" s="57"/>
      <c r="M14" s="57">
        <v>1.4530000000000001</v>
      </c>
      <c r="N14" s="57">
        <v>3.3849999999999998</v>
      </c>
      <c r="O14" s="57">
        <v>2.8239999999999998</v>
      </c>
      <c r="P14" s="57">
        <v>3.86</v>
      </c>
      <c r="Q14" s="57">
        <v>30.893999999999998</v>
      </c>
      <c r="R14" s="57">
        <v>20.835999999999999</v>
      </c>
      <c r="S14" s="57">
        <v>15.435</v>
      </c>
      <c r="T14" s="57">
        <v>23.840000000000003</v>
      </c>
      <c r="U14" s="57">
        <v>17.883000000000003</v>
      </c>
      <c r="V14" s="57">
        <v>0.2</v>
      </c>
      <c r="W14" s="57">
        <v>26.62</v>
      </c>
      <c r="X14" s="57">
        <v>23.516999999999999</v>
      </c>
      <c r="Y14" s="57">
        <v>15.778</v>
      </c>
      <c r="Z14" s="58"/>
      <c r="AA14" s="59">
        <f t="shared" si="0"/>
        <v>460.34600000000006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13.603000000000002</v>
      </c>
      <c r="C16" s="62">
        <f t="shared" ref="C16:Z16" si="1">IF(LEN(C$2)&gt;0,SUM(C10:C15),"")</f>
        <v>16.593</v>
      </c>
      <c r="D16" s="62">
        <f t="shared" si="1"/>
        <v>19.839000000000002</v>
      </c>
      <c r="E16" s="62">
        <f t="shared" si="1"/>
        <v>19.675000000000001</v>
      </c>
      <c r="F16" s="62">
        <f t="shared" si="1"/>
        <v>18.87</v>
      </c>
      <c r="G16" s="62">
        <f t="shared" si="1"/>
        <v>18.678999999999998</v>
      </c>
      <c r="H16" s="62">
        <f t="shared" si="1"/>
        <v>1.655</v>
      </c>
      <c r="I16" s="62">
        <f t="shared" si="1"/>
        <v>42.680000000000007</v>
      </c>
      <c r="J16" s="62">
        <f t="shared" si="1"/>
        <v>53.494</v>
      </c>
      <c r="K16" s="62">
        <f t="shared" si="1"/>
        <v>68.733000000000004</v>
      </c>
      <c r="L16" s="62">
        <f t="shared" si="1"/>
        <v>0</v>
      </c>
      <c r="M16" s="62">
        <f t="shared" si="1"/>
        <v>1.4530000000000001</v>
      </c>
      <c r="N16" s="62">
        <f t="shared" si="1"/>
        <v>3.3849999999999998</v>
      </c>
      <c r="O16" s="62">
        <f t="shared" si="1"/>
        <v>2.8239999999999998</v>
      </c>
      <c r="P16" s="62">
        <f t="shared" si="1"/>
        <v>3.86</v>
      </c>
      <c r="Q16" s="62">
        <f t="shared" si="1"/>
        <v>30.893999999999998</v>
      </c>
      <c r="R16" s="62">
        <f t="shared" si="1"/>
        <v>20.835999999999999</v>
      </c>
      <c r="S16" s="62">
        <f t="shared" si="1"/>
        <v>15.435</v>
      </c>
      <c r="T16" s="62">
        <f t="shared" si="1"/>
        <v>23.840000000000003</v>
      </c>
      <c r="U16" s="62">
        <f t="shared" si="1"/>
        <v>17.883000000000003</v>
      </c>
      <c r="V16" s="62">
        <f t="shared" si="1"/>
        <v>0.2</v>
      </c>
      <c r="W16" s="62">
        <f t="shared" si="1"/>
        <v>26.62</v>
      </c>
      <c r="X16" s="62">
        <f t="shared" si="1"/>
        <v>23.516999999999999</v>
      </c>
      <c r="Y16" s="62">
        <f t="shared" si="1"/>
        <v>15.778</v>
      </c>
      <c r="Z16" s="63" t="str">
        <f t="shared" si="1"/>
        <v/>
      </c>
      <c r="AA16" s="64">
        <f>SUM(AA10:AA15)</f>
        <v>460.34600000000006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4.9089999999999998</v>
      </c>
      <c r="C20" s="77">
        <v>4.9320000000000004</v>
      </c>
      <c r="D20" s="77">
        <v>4.8719999999999999</v>
      </c>
      <c r="E20" s="77">
        <v>4.8419999999999996</v>
      </c>
      <c r="F20" s="77">
        <v>4.6340000000000003</v>
      </c>
      <c r="G20" s="77">
        <v>4.6890000000000001</v>
      </c>
      <c r="H20" s="77">
        <v>5.46</v>
      </c>
      <c r="I20" s="77">
        <v>4.5570000000000004</v>
      </c>
      <c r="J20" s="77">
        <v>4.4640000000000004</v>
      </c>
      <c r="K20" s="77">
        <v>4.4390000000000001</v>
      </c>
      <c r="L20" s="77">
        <v>4.3710000000000004</v>
      </c>
      <c r="M20" s="77"/>
      <c r="N20" s="77"/>
      <c r="O20" s="77">
        <v>4.3760000000000003</v>
      </c>
      <c r="P20" s="77">
        <v>4.4790000000000001</v>
      </c>
      <c r="Q20" s="77">
        <v>4.6639999999999997</v>
      </c>
      <c r="R20" s="77">
        <v>6.0390000000000006</v>
      </c>
      <c r="S20" s="77">
        <v>6.0879999999999992</v>
      </c>
      <c r="T20" s="77">
        <v>5.9489999999999998</v>
      </c>
      <c r="U20" s="77">
        <v>5.8610000000000007</v>
      </c>
      <c r="V20" s="77">
        <v>4.7350000000000003</v>
      </c>
      <c r="W20" s="77">
        <v>6.5169999999999995</v>
      </c>
      <c r="X20" s="77">
        <v>5.4430000000000005</v>
      </c>
      <c r="Y20" s="77">
        <v>4.6319999999999997</v>
      </c>
      <c r="Z20" s="78"/>
      <c r="AA20" s="79">
        <f t="shared" si="2"/>
        <v>110.952</v>
      </c>
    </row>
    <row r="21" spans="1:27" ht="24.95" customHeight="1" x14ac:dyDescent="0.2">
      <c r="A21" s="75" t="s">
        <v>16</v>
      </c>
      <c r="B21" s="80">
        <v>31.285999999999998</v>
      </c>
      <c r="C21" s="81">
        <v>20.877000000000002</v>
      </c>
      <c r="D21" s="81">
        <v>20.026</v>
      </c>
      <c r="E21" s="81">
        <v>19.731000000000002</v>
      </c>
      <c r="F21" s="81">
        <v>20.975000000000001</v>
      </c>
      <c r="G21" s="81">
        <v>21.398</v>
      </c>
      <c r="H21" s="81">
        <v>33.505000000000003</v>
      </c>
      <c r="I21" s="81">
        <v>33.14</v>
      </c>
      <c r="J21" s="81">
        <v>37.353999999999999</v>
      </c>
      <c r="K21" s="81">
        <v>40.106999999999999</v>
      </c>
      <c r="L21" s="81">
        <v>31.093999999999998</v>
      </c>
      <c r="M21" s="81">
        <v>7.2370000000000001</v>
      </c>
      <c r="N21" s="81">
        <v>5.7380000000000004</v>
      </c>
      <c r="O21" s="81">
        <v>24.619</v>
      </c>
      <c r="P21" s="81">
        <v>25.370999999999999</v>
      </c>
      <c r="Q21" s="81">
        <v>24.661000000000001</v>
      </c>
      <c r="R21" s="81">
        <v>59.239999999999995</v>
      </c>
      <c r="S21" s="81">
        <v>72.715000000000003</v>
      </c>
      <c r="T21" s="81">
        <v>75.98599999999999</v>
      </c>
      <c r="U21" s="81">
        <v>74.215000000000003</v>
      </c>
      <c r="V21" s="81">
        <v>26.288</v>
      </c>
      <c r="W21" s="81">
        <v>68.897999999999996</v>
      </c>
      <c r="X21" s="81">
        <v>53.954999999999998</v>
      </c>
      <c r="Y21" s="81">
        <v>28.138999999999999</v>
      </c>
      <c r="Z21" s="78"/>
      <c r="AA21" s="79">
        <f t="shared" si="2"/>
        <v>856.55500000000006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36.195</v>
      </c>
      <c r="C26" s="88">
        <f t="shared" ref="C26:Z26" si="3">IF(LEN(C$2)&gt;0,SUM(C19:C25),"")</f>
        <v>25.809000000000005</v>
      </c>
      <c r="D26" s="88">
        <f t="shared" si="3"/>
        <v>24.898</v>
      </c>
      <c r="E26" s="88">
        <f t="shared" si="3"/>
        <v>24.573</v>
      </c>
      <c r="F26" s="88">
        <f t="shared" si="3"/>
        <v>25.609000000000002</v>
      </c>
      <c r="G26" s="88">
        <f t="shared" si="3"/>
        <v>26.087</v>
      </c>
      <c r="H26" s="88">
        <f t="shared" si="3"/>
        <v>38.965000000000003</v>
      </c>
      <c r="I26" s="88">
        <f t="shared" si="3"/>
        <v>37.697000000000003</v>
      </c>
      <c r="J26" s="88">
        <f t="shared" si="3"/>
        <v>41.817999999999998</v>
      </c>
      <c r="K26" s="88">
        <f t="shared" si="3"/>
        <v>44.545999999999999</v>
      </c>
      <c r="L26" s="88">
        <f t="shared" si="3"/>
        <v>37.765000000000001</v>
      </c>
      <c r="M26" s="88">
        <f t="shared" si="3"/>
        <v>9.3369999999999997</v>
      </c>
      <c r="N26" s="88">
        <f t="shared" si="3"/>
        <v>7.838000000000001</v>
      </c>
      <c r="O26" s="88">
        <f t="shared" si="3"/>
        <v>33.795000000000002</v>
      </c>
      <c r="P26" s="88">
        <f t="shared" si="3"/>
        <v>29.849999999999998</v>
      </c>
      <c r="Q26" s="88">
        <f t="shared" si="3"/>
        <v>29.325000000000003</v>
      </c>
      <c r="R26" s="88">
        <f t="shared" si="3"/>
        <v>65.278999999999996</v>
      </c>
      <c r="S26" s="88">
        <f t="shared" si="3"/>
        <v>78.802999999999997</v>
      </c>
      <c r="T26" s="88">
        <f t="shared" si="3"/>
        <v>81.934999999999988</v>
      </c>
      <c r="U26" s="88">
        <f t="shared" si="3"/>
        <v>80.076000000000008</v>
      </c>
      <c r="V26" s="88">
        <f t="shared" si="3"/>
        <v>31.023</v>
      </c>
      <c r="W26" s="88">
        <f t="shared" si="3"/>
        <v>75.414999999999992</v>
      </c>
      <c r="X26" s="88">
        <f t="shared" si="3"/>
        <v>59.397999999999996</v>
      </c>
      <c r="Y26" s="88">
        <f t="shared" si="3"/>
        <v>32.771000000000001</v>
      </c>
      <c r="Z26" s="89" t="str">
        <f t="shared" si="3"/>
        <v/>
      </c>
      <c r="AA26" s="90">
        <f>SUM(AA19:AA25)</f>
        <v>978.80700000000002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49.798000000000002</v>
      </c>
      <c r="C30" s="77">
        <v>42.402000000000001</v>
      </c>
      <c r="D30" s="77">
        <v>44.737000000000002</v>
      </c>
      <c r="E30" s="77">
        <v>44.247999999999998</v>
      </c>
      <c r="F30" s="77">
        <v>44.478999999999999</v>
      </c>
      <c r="G30" s="77">
        <v>44.765999999999998</v>
      </c>
      <c r="H30" s="77">
        <v>40.619999999999997</v>
      </c>
      <c r="I30" s="77">
        <v>80.376999999999995</v>
      </c>
      <c r="J30" s="77">
        <v>95.311999999999998</v>
      </c>
      <c r="K30" s="77">
        <v>113.279</v>
      </c>
      <c r="L30" s="77">
        <v>37.765000000000001</v>
      </c>
      <c r="M30" s="77">
        <v>10.79</v>
      </c>
      <c r="N30" s="77">
        <v>11.223000000000001</v>
      </c>
      <c r="O30" s="77">
        <v>36.619</v>
      </c>
      <c r="P30" s="77">
        <v>33.71</v>
      </c>
      <c r="Q30" s="77">
        <v>60.219000000000001</v>
      </c>
      <c r="R30" s="77">
        <v>86.114999999999995</v>
      </c>
      <c r="S30" s="77">
        <v>94.238</v>
      </c>
      <c r="T30" s="77">
        <v>105.77500000000001</v>
      </c>
      <c r="U30" s="77">
        <v>97.959000000000003</v>
      </c>
      <c r="V30" s="77">
        <v>31.222999999999999</v>
      </c>
      <c r="W30" s="77">
        <v>102.035</v>
      </c>
      <c r="X30" s="77">
        <v>82.915000000000006</v>
      </c>
      <c r="Y30" s="77">
        <v>48.548999999999999</v>
      </c>
      <c r="Z30" s="78"/>
      <c r="AA30" s="79">
        <f>SUM(B30:Z30)</f>
        <v>1439.1530000000002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49.798000000000002</v>
      </c>
      <c r="C32" s="62">
        <f t="shared" ref="C32:Z32" si="4">IF(LEN(C$2)&gt;0,SUM(C29:C31),"")</f>
        <v>42.402000000000001</v>
      </c>
      <c r="D32" s="62">
        <f t="shared" si="4"/>
        <v>44.737000000000002</v>
      </c>
      <c r="E32" s="62">
        <f t="shared" si="4"/>
        <v>44.247999999999998</v>
      </c>
      <c r="F32" s="62">
        <f t="shared" si="4"/>
        <v>44.478999999999999</v>
      </c>
      <c r="G32" s="62">
        <f t="shared" si="4"/>
        <v>44.765999999999998</v>
      </c>
      <c r="H32" s="62">
        <f t="shared" si="4"/>
        <v>40.619999999999997</v>
      </c>
      <c r="I32" s="62">
        <f t="shared" si="4"/>
        <v>80.376999999999995</v>
      </c>
      <c r="J32" s="62">
        <f t="shared" si="4"/>
        <v>95.311999999999998</v>
      </c>
      <c r="K32" s="62">
        <f t="shared" si="4"/>
        <v>113.279</v>
      </c>
      <c r="L32" s="62">
        <f t="shared" si="4"/>
        <v>37.765000000000001</v>
      </c>
      <c r="M32" s="62">
        <f t="shared" si="4"/>
        <v>10.79</v>
      </c>
      <c r="N32" s="62">
        <f t="shared" si="4"/>
        <v>11.223000000000001</v>
      </c>
      <c r="O32" s="62">
        <f t="shared" si="4"/>
        <v>36.619</v>
      </c>
      <c r="P32" s="62">
        <f t="shared" si="4"/>
        <v>33.71</v>
      </c>
      <c r="Q32" s="62">
        <f t="shared" si="4"/>
        <v>60.219000000000001</v>
      </c>
      <c r="R32" s="62">
        <f t="shared" si="4"/>
        <v>86.114999999999995</v>
      </c>
      <c r="S32" s="62">
        <f t="shared" si="4"/>
        <v>94.238</v>
      </c>
      <c r="T32" s="62">
        <f t="shared" si="4"/>
        <v>105.77500000000001</v>
      </c>
      <c r="U32" s="62">
        <f t="shared" si="4"/>
        <v>97.959000000000003</v>
      </c>
      <c r="V32" s="62">
        <f t="shared" si="4"/>
        <v>31.222999999999999</v>
      </c>
      <c r="W32" s="62">
        <f t="shared" si="4"/>
        <v>102.035</v>
      </c>
      <c r="X32" s="62">
        <f t="shared" si="4"/>
        <v>82.915000000000006</v>
      </c>
      <c r="Y32" s="62">
        <f t="shared" si="4"/>
        <v>48.548999999999999</v>
      </c>
      <c r="Z32" s="63" t="str">
        <f t="shared" si="4"/>
        <v/>
      </c>
      <c r="AA32" s="64">
        <f>SUM(AA29:AA31)</f>
        <v>1439.1530000000002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49.798000000000002</v>
      </c>
      <c r="C52" s="88">
        <f t="shared" ref="C52:Z52" si="10">IF(LEN(C$2)&gt;0,SUM(C10:C15)+C26+C40,"")</f>
        <v>42.402000000000001</v>
      </c>
      <c r="D52" s="88">
        <f t="shared" si="10"/>
        <v>44.737000000000002</v>
      </c>
      <c r="E52" s="88">
        <f t="shared" si="10"/>
        <v>44.248000000000005</v>
      </c>
      <c r="F52" s="88">
        <f t="shared" si="10"/>
        <v>44.478999999999999</v>
      </c>
      <c r="G52" s="88">
        <f t="shared" si="10"/>
        <v>44.765999999999998</v>
      </c>
      <c r="H52" s="88">
        <f t="shared" si="10"/>
        <v>40.620000000000005</v>
      </c>
      <c r="I52" s="88">
        <f t="shared" si="10"/>
        <v>80.37700000000001</v>
      </c>
      <c r="J52" s="88">
        <f t="shared" si="10"/>
        <v>95.311999999999998</v>
      </c>
      <c r="K52" s="88">
        <f t="shared" si="10"/>
        <v>113.279</v>
      </c>
      <c r="L52" s="88">
        <f t="shared" si="10"/>
        <v>37.765000000000001</v>
      </c>
      <c r="M52" s="88">
        <f t="shared" si="10"/>
        <v>10.79</v>
      </c>
      <c r="N52" s="88">
        <f t="shared" si="10"/>
        <v>11.223000000000001</v>
      </c>
      <c r="O52" s="88">
        <f t="shared" si="10"/>
        <v>36.619</v>
      </c>
      <c r="P52" s="88">
        <f t="shared" si="10"/>
        <v>33.71</v>
      </c>
      <c r="Q52" s="88">
        <f t="shared" si="10"/>
        <v>60.219000000000001</v>
      </c>
      <c r="R52" s="88">
        <f t="shared" si="10"/>
        <v>86.114999999999995</v>
      </c>
      <c r="S52" s="88">
        <f t="shared" si="10"/>
        <v>94.238</v>
      </c>
      <c r="T52" s="88">
        <f t="shared" si="10"/>
        <v>105.77499999999999</v>
      </c>
      <c r="U52" s="88">
        <f t="shared" si="10"/>
        <v>97.959000000000003</v>
      </c>
      <c r="V52" s="88">
        <f t="shared" si="10"/>
        <v>31.222999999999999</v>
      </c>
      <c r="W52" s="88">
        <f t="shared" si="10"/>
        <v>102.035</v>
      </c>
      <c r="X52" s="88">
        <f t="shared" si="10"/>
        <v>82.914999999999992</v>
      </c>
      <c r="Y52" s="88">
        <f t="shared" si="10"/>
        <v>48.548999999999999</v>
      </c>
      <c r="Z52" s="89" t="str">
        <f t="shared" si="10"/>
        <v/>
      </c>
      <c r="AA52" s="104">
        <f>SUM(B52:Z52)</f>
        <v>1439.1530000000002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-85.1</v>
      </c>
      <c r="S4" s="18">
        <v>-93.4</v>
      </c>
      <c r="T4" s="18">
        <v>-104.9</v>
      </c>
      <c r="U4" s="18">
        <v>-19.399999999999999</v>
      </c>
      <c r="V4" s="18">
        <v>-3.1</v>
      </c>
      <c r="W4" s="18">
        <v>-73.099999999999994</v>
      </c>
      <c r="X4" s="18"/>
      <c r="Y4" s="18"/>
      <c r="Z4" s="19"/>
      <c r="AA4" s="111">
        <f>SUM(B4:Z4)</f>
        <v>-379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129.78</v>
      </c>
      <c r="C7" s="117">
        <v>123.39</v>
      </c>
      <c r="D7" s="117">
        <v>122.11</v>
      </c>
      <c r="E7" s="117">
        <v>119.3</v>
      </c>
      <c r="F7" s="117">
        <v>118.18</v>
      </c>
      <c r="G7" s="117">
        <v>118</v>
      </c>
      <c r="H7" s="117">
        <v>118</v>
      </c>
      <c r="I7" s="117">
        <v>122.24</v>
      </c>
      <c r="J7" s="117">
        <v>123.16</v>
      </c>
      <c r="K7" s="117">
        <v>116.77</v>
      </c>
      <c r="L7" s="117">
        <v>99.24</v>
      </c>
      <c r="M7" s="117">
        <v>46.83</v>
      </c>
      <c r="N7" s="117">
        <v>46.83</v>
      </c>
      <c r="O7" s="117">
        <v>108.01</v>
      </c>
      <c r="P7" s="117">
        <v>117.08</v>
      </c>
      <c r="Q7" s="117">
        <v>126.78</v>
      </c>
      <c r="R7" s="117">
        <v>140.36000000000001</v>
      </c>
      <c r="S7" s="117">
        <v>154.74</v>
      </c>
      <c r="T7" s="117">
        <v>158.58000000000001</v>
      </c>
      <c r="U7" s="117">
        <v>163.03</v>
      </c>
      <c r="V7" s="117">
        <v>165.29</v>
      </c>
      <c r="W7" s="117">
        <v>144.9</v>
      </c>
      <c r="X7" s="117">
        <v>130.01</v>
      </c>
      <c r="Y7" s="117">
        <v>122.81</v>
      </c>
      <c r="Z7" s="118"/>
      <c r="AA7" s="119">
        <f>IF(SUM(B7:Z7)&lt;&gt;0,AVERAGEIF(B7:Z7,"&lt;&gt;"""),"")</f>
        <v>122.30916666666668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85.1</v>
      </c>
      <c r="S15" s="133">
        <v>93.4</v>
      </c>
      <c r="T15" s="133">
        <v>104.9</v>
      </c>
      <c r="U15" s="133">
        <v>19.399999999999999</v>
      </c>
      <c r="V15" s="133">
        <v>3.1</v>
      </c>
      <c r="W15" s="133">
        <v>73.099999999999994</v>
      </c>
      <c r="X15" s="133"/>
      <c r="Y15" s="133"/>
      <c r="Z15" s="131"/>
      <c r="AA15" s="132">
        <f t="shared" si="0"/>
        <v>379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85.1</v>
      </c>
      <c r="S16" s="135">
        <f t="shared" si="1"/>
        <v>93.4</v>
      </c>
      <c r="T16" s="135">
        <f t="shared" si="1"/>
        <v>104.9</v>
      </c>
      <c r="U16" s="135">
        <f t="shared" si="1"/>
        <v>19.399999999999999</v>
      </c>
      <c r="V16" s="135">
        <f t="shared" si="1"/>
        <v>3.1</v>
      </c>
      <c r="W16" s="135">
        <f t="shared" si="1"/>
        <v>73.099999999999994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2025-01-18T14:27:12Z</dcterms:created>
  <dcterms:modified xsi:type="dcterms:W3CDTF">2025-01-18T14:27:14Z</dcterms:modified>
</cp:coreProperties>
</file>