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<sst xmlns="http://schemas.openxmlformats.org/spreadsheetml/2006/main" count="119" uniqueCount="54">
  <si>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17/01/2025 16:29:15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</si>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</sst>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DC-4EDE-8643-43DB161FB0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75</c:v>
                </c:pt>
                <c:pt idx="1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DC-4EDE-8643-43DB161FB0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1.2989999999999999</c:v>
                </c:pt>
                <c:pt idx="10">
                  <c:v>1.2250000000000001</c:v>
                </c:pt>
                <c:pt idx="11">
                  <c:v>1.1890000000000001</c:v>
                </c:pt>
                <c:pt idx="12">
                  <c:v>1.129</c:v>
                </c:pt>
                <c:pt idx="13">
                  <c:v>1.1140000000000001</c:v>
                </c:pt>
                <c:pt idx="14">
                  <c:v>1.131</c:v>
                </c:pt>
                <c:pt idx="15">
                  <c:v>1.2050000000000001</c:v>
                </c:pt>
                <c:pt idx="16">
                  <c:v>1.254</c:v>
                </c:pt>
                <c:pt idx="17">
                  <c:v>1.266</c:v>
                </c:pt>
                <c:pt idx="18">
                  <c:v>1.2929999999999999</c:v>
                </c:pt>
                <c:pt idx="19">
                  <c:v>1.2589999999999999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DC-4EDE-8643-43DB161FB0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1.349</c:v>
                </c:pt>
                <c:pt idx="10">
                  <c:v>1.5209999999999999</c:v>
                </c:pt>
                <c:pt idx="11">
                  <c:v>1.5389999999999999</c:v>
                </c:pt>
                <c:pt idx="12">
                  <c:v>1.5859999999999999</c:v>
                </c:pt>
                <c:pt idx="13">
                  <c:v>1.371</c:v>
                </c:pt>
                <c:pt idx="14">
                  <c:v>1.3740000000000001</c:v>
                </c:pt>
                <c:pt idx="15">
                  <c:v>1.353</c:v>
                </c:pt>
                <c:pt idx="16">
                  <c:v>1.3759999999999999</c:v>
                </c:pt>
                <c:pt idx="17">
                  <c:v>1.522</c:v>
                </c:pt>
                <c:pt idx="18">
                  <c:v>1.56</c:v>
                </c:pt>
                <c:pt idx="19">
                  <c:v>1.5229999999999999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DC-4EDE-8643-43DB161FB0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0DC-4EDE-8643-43DB161FB0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DC-4EDE-8643-43DB161FB0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DC-4EDE-8643-43DB161FB0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74.858999999999995</c:v>
                </c:pt>
                <c:pt idx="16">
                  <c:v>42.841999999999999</c:v>
                </c:pt>
                <c:pt idx="18">
                  <c:v>38.957000000000001</c:v>
                </c:pt>
                <c:pt idx="19">
                  <c:v>11.769</c:v>
                </c:pt>
                <c:pt idx="21">
                  <c:v>38.747999999999998</c:v>
                </c:pt>
                <c:pt idx="22">
                  <c:v>21.428999999999998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DC-4EDE-8643-43DB161FB0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0DC-4EDE-8643-43DB161FB0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41.082000000000001</c:v>
                </c:pt>
                <c:pt idx="1">
                  <c:v>39.26</c:v>
                </c:pt>
                <c:pt idx="2">
                  <c:v>40.466000000000001</c:v>
                </c:pt>
                <c:pt idx="3">
                  <c:v>35.048000000000002</c:v>
                </c:pt>
                <c:pt idx="4">
                  <c:v>37.497999999999998</c:v>
                </c:pt>
                <c:pt idx="5">
                  <c:v>35.569000000000003</c:v>
                </c:pt>
                <c:pt idx="6">
                  <c:v>38.265000000000001</c:v>
                </c:pt>
                <c:pt idx="7">
                  <c:v>74.941000000000003</c:v>
                </c:pt>
                <c:pt idx="8">
                  <c:v>120.244</c:v>
                </c:pt>
                <c:pt idx="14">
                  <c:v>71.260000000000005</c:v>
                </c:pt>
                <c:pt idx="16">
                  <c:v>9.4030000000000005</c:v>
                </c:pt>
                <c:pt idx="18">
                  <c:v>14.803000000000001</c:v>
                </c:pt>
                <c:pt idx="19">
                  <c:v>10.82</c:v>
                </c:pt>
                <c:pt idx="21">
                  <c:v>10.026</c:v>
                </c:pt>
                <c:pt idx="22">
                  <c:v>34.200000000000003</c:v>
                </c:pt>
                <c:pt idx="23">
                  <c:v>55.850999999999999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DC-4EDE-8643-43DB161FB08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19.100000000000001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DC-4EDE-8643-43DB161FB0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0.98699999999999999</c:v>
                </c:pt>
                <c:pt idx="1">
                  <c:v>0.98699999999999999</c:v>
                </c:pt>
                <c:pt idx="2">
                  <c:v>0.98699999999999999</c:v>
                </c:pt>
                <c:pt idx="3">
                  <c:v>1.68</c:v>
                </c:pt>
                <c:pt idx="4">
                  <c:v>1.9550000000000001</c:v>
                </c:pt>
                <c:pt idx="5">
                  <c:v>1.2290000000000001</c:v>
                </c:pt>
                <c:pt idx="6">
                  <c:v>0.98899999999999999</c:v>
                </c:pt>
                <c:pt idx="7">
                  <c:v>1.056</c:v>
                </c:pt>
                <c:pt idx="8">
                  <c:v>1.1140000000000001</c:v>
                </c:pt>
                <c:pt idx="9">
                  <c:v>19.57</c:v>
                </c:pt>
                <c:pt idx="10">
                  <c:v>2.9849999999999999</c:v>
                </c:pt>
                <c:pt idx="11">
                  <c:v>34.205000000000005</c:v>
                </c:pt>
                <c:pt idx="12">
                  <c:v>41.364999999999995</c:v>
                </c:pt>
                <c:pt idx="13">
                  <c:v>14.645</c:v>
                </c:pt>
                <c:pt idx="14">
                  <c:v>2.7970000000000002</c:v>
                </c:pt>
                <c:pt idx="15">
                  <c:v>3.5940000000000003</c:v>
                </c:pt>
                <c:pt idx="16">
                  <c:v>2.9969999999999999</c:v>
                </c:pt>
                <c:pt idx="17">
                  <c:v>2.8879999999999999</c:v>
                </c:pt>
                <c:pt idx="18">
                  <c:v>2.8879999999999999</c:v>
                </c:pt>
                <c:pt idx="19">
                  <c:v>2.9779999999999998</c:v>
                </c:pt>
                <c:pt idx="20">
                  <c:v>2.9580000000000002</c:v>
                </c:pt>
                <c:pt idx="21">
                  <c:v>2.9370000000000003</c:v>
                </c:pt>
                <c:pt idx="22">
                  <c:v>1.323</c:v>
                </c:pt>
                <c:pt idx="23">
                  <c:v>1.3260000000000001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DC-4EDE-8643-43DB161FB0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0DC-4EDE-8643-43DB161FB0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20.047999999999998</c:v>
                </c:pt>
                <c:pt idx="11">
                  <c:v>15</c:v>
                </c:pt>
                <c:pt idx="1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DC-4EDE-8643-43DB161FB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123.06</c:v>
                </c:pt>
                <c:pt idx="1">
                  <c:v>117.13</c:v>
                </c:pt>
                <c:pt idx="2">
                  <c:v>117.24</c:v>
                </c:pt>
                <c:pt idx="3">
                  <c:v>115.81</c:v>
                </c:pt>
                <c:pt idx="4">
                  <c:v>113.88</c:v>
                </c:pt>
                <c:pt idx="5">
                  <c:v>116.73</c:v>
                </c:pt>
                <c:pt idx="6">
                  <c:v>121</c:v>
                </c:pt>
                <c:pt idx="7">
                  <c:v>133.93</c:v>
                </c:pt>
                <c:pt idx="8">
                  <c:v>145.52000000000001</c:v>
                </c:pt>
                <c:pt idx="9">
                  <c:v>98.32</c:v>
                </c:pt>
                <c:pt idx="10">
                  <c:v>78.5</c:v>
                </c:pt>
                <c:pt idx="11">
                  <c:v>41.59</c:v>
                </c:pt>
                <c:pt idx="12">
                  <c:v>75.5</c:v>
                </c:pt>
                <c:pt idx="13">
                  <c:v>106.5</c:v>
                </c:pt>
                <c:pt idx="14">
                  <c:v>119.15</c:v>
                </c:pt>
                <c:pt idx="15">
                  <c:v>131.94</c:v>
                </c:pt>
                <c:pt idx="16">
                  <c:v>169.53</c:v>
                </c:pt>
                <c:pt idx="17">
                  <c:v>165.95</c:v>
                </c:pt>
                <c:pt idx="18">
                  <c:v>165.06</c:v>
                </c:pt>
                <c:pt idx="19">
                  <c:v>165</c:v>
                </c:pt>
                <c:pt idx="20">
                  <c:v>152.66</c:v>
                </c:pt>
                <c:pt idx="21">
                  <c:v>140.76</c:v>
                </c:pt>
                <c:pt idx="22">
                  <c:v>133.4</c:v>
                </c:pt>
                <c:pt idx="23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0DC-4EDE-8643-43DB161FB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81-442C-A039-B4B076D97C9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81-442C-A039-B4B076D97C9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6.9420000000000002</c:v>
                </c:pt>
                <c:pt idx="1">
                  <c:v>6.7869999999999999</c:v>
                </c:pt>
                <c:pt idx="2">
                  <c:v>6.75</c:v>
                </c:pt>
                <c:pt idx="3">
                  <c:v>6.7560000000000002</c:v>
                </c:pt>
                <c:pt idx="4">
                  <c:v>6.6860000000000008</c:v>
                </c:pt>
                <c:pt idx="5">
                  <c:v>6.8549999999999995</c:v>
                </c:pt>
                <c:pt idx="6">
                  <c:v>6.9930000000000003</c:v>
                </c:pt>
                <c:pt idx="7">
                  <c:v>5.9219999999999997</c:v>
                </c:pt>
                <c:pt idx="8">
                  <c:v>6.19</c:v>
                </c:pt>
                <c:pt idx="9">
                  <c:v>6.1609999999999996</c:v>
                </c:pt>
                <c:pt idx="10">
                  <c:v>0.79800000000000004</c:v>
                </c:pt>
                <c:pt idx="11">
                  <c:v>0.63800000000000001</c:v>
                </c:pt>
                <c:pt idx="12">
                  <c:v>0.71699999999999997</c:v>
                </c:pt>
                <c:pt idx="13">
                  <c:v>5.59</c:v>
                </c:pt>
                <c:pt idx="14">
                  <c:v>5.4380000000000006</c:v>
                </c:pt>
                <c:pt idx="15">
                  <c:v>9.5030000000000001</c:v>
                </c:pt>
                <c:pt idx="16">
                  <c:v>8.2479999999999993</c:v>
                </c:pt>
                <c:pt idx="17">
                  <c:v>7.4159999999999995</c:v>
                </c:pt>
                <c:pt idx="18">
                  <c:v>5.8449999999999998</c:v>
                </c:pt>
                <c:pt idx="19">
                  <c:v>5.7170000000000005</c:v>
                </c:pt>
                <c:pt idx="20">
                  <c:v>6.6859999999999999</c:v>
                </c:pt>
                <c:pt idx="21">
                  <c:v>6.1770000000000005</c:v>
                </c:pt>
                <c:pt idx="22">
                  <c:v>6.9899999999999993</c:v>
                </c:pt>
                <c:pt idx="23">
                  <c:v>7.0249999999999995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81-442C-A039-B4B076D97C9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16.180999999999997</c:v>
                </c:pt>
                <c:pt idx="1">
                  <c:v>19.387999999999998</c:v>
                </c:pt>
                <c:pt idx="2">
                  <c:v>20.167000000000002</c:v>
                </c:pt>
                <c:pt idx="3">
                  <c:v>17.411999999999999</c:v>
                </c:pt>
                <c:pt idx="4">
                  <c:v>17.620999999999999</c:v>
                </c:pt>
                <c:pt idx="5">
                  <c:v>20.127000000000002</c:v>
                </c:pt>
                <c:pt idx="6">
                  <c:v>23.126999999999999</c:v>
                </c:pt>
                <c:pt idx="7">
                  <c:v>32.033999999999999</c:v>
                </c:pt>
                <c:pt idx="8">
                  <c:v>34.756</c:v>
                </c:pt>
                <c:pt idx="9">
                  <c:v>12.956</c:v>
                </c:pt>
                <c:pt idx="10">
                  <c:v>0.93799999999999994</c:v>
                </c:pt>
                <c:pt idx="11">
                  <c:v>0.82499999999999996</c:v>
                </c:pt>
                <c:pt idx="12">
                  <c:v>0.83899999999999997</c:v>
                </c:pt>
                <c:pt idx="13">
                  <c:v>5.2029999999999994</c:v>
                </c:pt>
                <c:pt idx="14">
                  <c:v>21.09</c:v>
                </c:pt>
                <c:pt idx="15">
                  <c:v>39.602000000000004</c:v>
                </c:pt>
                <c:pt idx="16">
                  <c:v>37.200000000000003</c:v>
                </c:pt>
                <c:pt idx="17">
                  <c:v>49.747</c:v>
                </c:pt>
                <c:pt idx="18">
                  <c:v>39.637</c:v>
                </c:pt>
                <c:pt idx="19">
                  <c:v>39.536999999999999</c:v>
                </c:pt>
                <c:pt idx="20">
                  <c:v>45.457999999999998</c:v>
                </c:pt>
                <c:pt idx="21">
                  <c:v>34.325000000000003</c:v>
                </c:pt>
                <c:pt idx="22">
                  <c:v>37.399000000000001</c:v>
                </c:pt>
                <c:pt idx="23">
                  <c:v>36.967999999999996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81-442C-A039-B4B076D97C9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81-442C-A039-B4B076D97C9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81-442C-A039-B4B076D97C9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48.543999999999997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81-442C-A039-B4B076D97C9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81-442C-A039-B4B076D97C9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81-442C-A039-B4B076D97C9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51.892000000000003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81-442C-A039-B4B076D97C9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15.4</c:v>
                </c:pt>
                <c:pt idx="18">
                  <c:v>2.2999999999999998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81-442C-A039-B4B076D97C9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16.646000000000001</c:v>
                </c:pt>
                <c:pt idx="1">
                  <c:v>11.972000000000001</c:v>
                </c:pt>
                <c:pt idx="2">
                  <c:v>12.435999999999998</c:v>
                </c:pt>
                <c:pt idx="3">
                  <c:v>10.46</c:v>
                </c:pt>
                <c:pt idx="4">
                  <c:v>10.346</c:v>
                </c:pt>
                <c:pt idx="5">
                  <c:v>9.8159999999999989</c:v>
                </c:pt>
                <c:pt idx="6">
                  <c:v>9.1340000000000003</c:v>
                </c:pt>
                <c:pt idx="7">
                  <c:v>38.040999999999997</c:v>
                </c:pt>
                <c:pt idx="8">
                  <c:v>28.520000000000003</c:v>
                </c:pt>
                <c:pt idx="9">
                  <c:v>3.101</c:v>
                </c:pt>
                <c:pt idx="10">
                  <c:v>24.042999999999999</c:v>
                </c:pt>
                <c:pt idx="11">
                  <c:v>50.47</c:v>
                </c:pt>
                <c:pt idx="12">
                  <c:v>8.98</c:v>
                </c:pt>
                <c:pt idx="13">
                  <c:v>6.3369999999999997</c:v>
                </c:pt>
                <c:pt idx="14">
                  <c:v>50.034000000000006</c:v>
                </c:pt>
                <c:pt idx="15">
                  <c:v>51.006</c:v>
                </c:pt>
                <c:pt idx="16">
                  <c:v>12.423999999999998</c:v>
                </c:pt>
                <c:pt idx="17">
                  <c:v>8.1209999999999987</c:v>
                </c:pt>
                <c:pt idx="18">
                  <c:v>11.683</c:v>
                </c:pt>
                <c:pt idx="19">
                  <c:v>11.095000000000001</c:v>
                </c:pt>
                <c:pt idx="20">
                  <c:v>11.012</c:v>
                </c:pt>
                <c:pt idx="21">
                  <c:v>11.209</c:v>
                </c:pt>
                <c:pt idx="22">
                  <c:v>12.562999999999999</c:v>
                </c:pt>
                <c:pt idx="23">
                  <c:v>13.183999999999999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81-442C-A039-B4B076D97C9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81-442C-A039-B4B076D97C9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81-442C-A039-B4B076D97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123.06</c:v>
                </c:pt>
                <c:pt idx="1">
                  <c:v>117.13</c:v>
                </c:pt>
                <c:pt idx="2">
                  <c:v>117.24</c:v>
                </c:pt>
                <c:pt idx="3">
                  <c:v>115.81</c:v>
                </c:pt>
                <c:pt idx="4">
                  <c:v>113.88</c:v>
                </c:pt>
                <c:pt idx="5">
                  <c:v>116.73</c:v>
                </c:pt>
                <c:pt idx="6">
                  <c:v>121</c:v>
                </c:pt>
                <c:pt idx="7">
                  <c:v>133.93</c:v>
                </c:pt>
                <c:pt idx="8">
                  <c:v>145.52000000000001</c:v>
                </c:pt>
                <c:pt idx="9">
                  <c:v>98.32</c:v>
                </c:pt>
                <c:pt idx="10">
                  <c:v>78.5</c:v>
                </c:pt>
                <c:pt idx="11">
                  <c:v>41.59</c:v>
                </c:pt>
                <c:pt idx="12">
                  <c:v>75.5</c:v>
                </c:pt>
                <c:pt idx="13">
                  <c:v>106.5</c:v>
                </c:pt>
                <c:pt idx="14">
                  <c:v>119.15</c:v>
                </c:pt>
                <c:pt idx="15">
                  <c:v>131.94</c:v>
                </c:pt>
                <c:pt idx="16">
                  <c:v>169.53</c:v>
                </c:pt>
                <c:pt idx="17">
                  <c:v>165.95</c:v>
                </c:pt>
                <c:pt idx="18">
                  <c:v>165.06</c:v>
                </c:pt>
                <c:pt idx="19">
                  <c:v>165</c:v>
                </c:pt>
                <c:pt idx="20">
                  <c:v>152.66</c:v>
                </c:pt>
                <c:pt idx="21">
                  <c:v>140.76</c:v>
                </c:pt>
                <c:pt idx="22">
                  <c:v>133.4</c:v>
                </c:pt>
                <c:pt idx="23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81-442C-A039-B4B076D97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42.069000000000003</v>
      </c>
      <c r="C4" s="18">
        <v>40.247</v>
      </c>
      <c r="D4" s="18">
        <v>41.453000000000003</v>
      </c>
      <c r="E4" s="18">
        <v>36.728000000000002</v>
      </c>
      <c r="F4" s="18">
        <v>39.453000000000003</v>
      </c>
      <c r="G4" s="18">
        <v>36.798000000000002</v>
      </c>
      <c r="H4" s="18">
        <v>39.254000000000005</v>
      </c>
      <c r="I4" s="18">
        <v>75.997</v>
      </c>
      <c r="J4" s="18">
        <v>121.358</v>
      </c>
      <c r="K4" s="18">
        <v>22.218</v>
      </c>
      <c r="L4" s="18">
        <v>25.778999999999996</v>
      </c>
      <c r="M4" s="18">
        <v>51.933</v>
      </c>
      <c r="N4" s="18">
        <v>59.079999999999991</v>
      </c>
      <c r="O4" s="18">
        <v>17.13</v>
      </c>
      <c r="P4" s="18">
        <v>76.562000000000012</v>
      </c>
      <c r="Q4" s="18">
        <v>100.11099999999999</v>
      </c>
      <c r="R4" s="18">
        <v>57.872</v>
      </c>
      <c r="S4" s="18">
        <v>80.676000000000016</v>
      </c>
      <c r="T4" s="18">
        <v>59.501000000000005</v>
      </c>
      <c r="U4" s="18">
        <v>56.348999999999997</v>
      </c>
      <c r="V4" s="18">
        <v>63.158000000000001</v>
      </c>
      <c r="W4" s="18">
        <v>51.710999999999999</v>
      </c>
      <c r="X4" s="18">
        <v>56.951999999999998</v>
      </c>
      <c r="Y4" s="18">
        <v>57.177000000000007</v>
      </c>
      <c r="Z4" s="19"/>
      <c r="AA4" s="20">
        <f>SUM(B4:Z4)</f>
        <v>1309.5659999999998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123.06</v>
      </c>
      <c r="C7" s="28">
        <v>117.13</v>
      </c>
      <c r="D7" s="28">
        <v>117.24</v>
      </c>
      <c r="E7" s="28">
        <v>115.81</v>
      </c>
      <c r="F7" s="28">
        <v>113.88</v>
      </c>
      <c r="G7" s="28">
        <v>116.73</v>
      </c>
      <c r="H7" s="28">
        <v>121</v>
      </c>
      <c r="I7" s="28">
        <v>133.93</v>
      </c>
      <c r="J7" s="28">
        <v>145.52000000000001</v>
      </c>
      <c r="K7" s="28">
        <v>98.32</v>
      </c>
      <c r="L7" s="28">
        <v>78.5</v>
      </c>
      <c r="M7" s="28">
        <v>41.59</v>
      </c>
      <c r="N7" s="28">
        <v>75.5</v>
      </c>
      <c r="O7" s="28">
        <v>106.5</v>
      </c>
      <c r="P7" s="28">
        <v>119.15</v>
      </c>
      <c r="Q7" s="28">
        <v>131.94</v>
      </c>
      <c r="R7" s="28">
        <v>169.53</v>
      </c>
      <c r="S7" s="28">
        <v>165.95</v>
      </c>
      <c r="T7" s="28">
        <v>165.06</v>
      </c>
      <c r="U7" s="28">
        <v>165</v>
      </c>
      <c r="V7" s="28">
        <v>152.66</v>
      </c>
      <c r="W7" s="28">
        <v>140.76</v>
      </c>
      <c r="X7" s="28">
        <v>133.4</v>
      </c>
      <c r="Y7" s="28">
        <v>126</v>
      </c>
      <c r="Z7" s="29"/>
      <c r="AA7" s="30">
        <f>IF(SUM(B7:Z7)&lt;&gt;0,AVERAGEIF(B7:Z7,"&lt;&gt;"""),"")</f>
        <v>123.9233333333333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74.858999999999995</v>
      </c>
      <c r="R10" s="42">
        <v>42.841999999999999</v>
      </c>
      <c r="S10" s="42"/>
      <c r="T10" s="42">
        <v>38.957000000000001</v>
      </c>
      <c r="U10" s="42">
        <v>11.769</v>
      </c>
      <c r="V10" s="42"/>
      <c r="W10" s="42">
        <v>38.747999999999998</v>
      </c>
      <c r="X10" s="42">
        <v>21.428999999999998</v>
      </c>
      <c r="Y10" s="42"/>
      <c r="Z10" s="43"/>
      <c r="AA10" s="44">
        <f t="shared" ref="AA10:AA15" si="0">SUM(B10:Z10)</f>
        <v>228.60399999999998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41.082000000000001</v>
      </c>
      <c r="C12" s="52">
        <v>39.26</v>
      </c>
      <c r="D12" s="52">
        <v>40.466000000000001</v>
      </c>
      <c r="E12" s="52">
        <v>35.048000000000002</v>
      </c>
      <c r="F12" s="52">
        <v>37.497999999999998</v>
      </c>
      <c r="G12" s="52">
        <v>35.569000000000003</v>
      </c>
      <c r="H12" s="52">
        <v>38.265000000000001</v>
      </c>
      <c r="I12" s="52">
        <v>74.941000000000003</v>
      </c>
      <c r="J12" s="52">
        <v>120.244</v>
      </c>
      <c r="K12" s="52"/>
      <c r="L12" s="52"/>
      <c r="M12" s="52"/>
      <c r="N12" s="52"/>
      <c r="O12" s="52"/>
      <c r="P12" s="52">
        <v>71.260000000000005</v>
      </c>
      <c r="Q12" s="52"/>
      <c r="R12" s="52">
        <v>9.4030000000000005</v>
      </c>
      <c r="S12" s="52"/>
      <c r="T12" s="52">
        <v>14.803000000000001</v>
      </c>
      <c r="U12" s="52">
        <v>10.82</v>
      </c>
      <c r="V12" s="52"/>
      <c r="W12" s="52">
        <v>10.026</v>
      </c>
      <c r="X12" s="52">
        <v>34.200000000000003</v>
      </c>
      <c r="Y12" s="52">
        <v>55.850999999999999</v>
      </c>
      <c r="Z12" s="53"/>
      <c r="AA12" s="54">
        <f t="shared" si="0"/>
        <v>668.7360000000001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20.047999999999998</v>
      </c>
      <c r="M13" s="52">
        <v>15</v>
      </c>
      <c r="N13" s="52">
        <v>15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50.048000000000002</v>
      </c>
    </row>
    <row r="14" spans="1:27" ht="24.95" customHeight="1" x14ac:dyDescent="0.2">
      <c r="A14" s="55" t="s">
        <v>10</v>
      </c>
      <c r="B14" s="56">
        <v>0.98699999999999999</v>
      </c>
      <c r="C14" s="57">
        <v>0.98699999999999999</v>
      </c>
      <c r="D14" s="57">
        <v>0.98699999999999999</v>
      </c>
      <c r="E14" s="57">
        <v>1.68</v>
      </c>
      <c r="F14" s="57">
        <v>1.9550000000000001</v>
      </c>
      <c r="G14" s="57">
        <v>1.2290000000000001</v>
      </c>
      <c r="H14" s="57">
        <v>0.98899999999999999</v>
      </c>
      <c r="I14" s="57">
        <v>1.056</v>
      </c>
      <c r="J14" s="57">
        <v>1.1140000000000001</v>
      </c>
      <c r="K14" s="57">
        <v>19.57</v>
      </c>
      <c r="L14" s="57">
        <v>2.9849999999999999</v>
      </c>
      <c r="M14" s="57">
        <v>34.205000000000005</v>
      </c>
      <c r="N14" s="57">
        <v>41.364999999999995</v>
      </c>
      <c r="O14" s="57">
        <v>14.645</v>
      </c>
      <c r="P14" s="57">
        <v>2.7970000000000002</v>
      </c>
      <c r="Q14" s="57">
        <v>3.5940000000000003</v>
      </c>
      <c r="R14" s="57">
        <v>2.9969999999999999</v>
      </c>
      <c r="S14" s="57">
        <v>2.8879999999999999</v>
      </c>
      <c r="T14" s="57">
        <v>2.8879999999999999</v>
      </c>
      <c r="U14" s="57">
        <v>2.9779999999999998</v>
      </c>
      <c r="V14" s="57">
        <v>2.9580000000000002</v>
      </c>
      <c r="W14" s="57">
        <v>2.9370000000000003</v>
      </c>
      <c r="X14" s="57">
        <v>1.323</v>
      </c>
      <c r="Y14" s="57">
        <v>1.3260000000000001</v>
      </c>
      <c r="Z14" s="58"/>
      <c r="AA14" s="59">
        <f t="shared" si="0"/>
        <v>150.44000000000003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42.069000000000003</v>
      </c>
      <c r="C16" s="62">
        <f t="shared" si="1"/>
        <v>40.247</v>
      </c>
      <c r="D16" s="62">
        <f t="shared" si="1"/>
        <v>41.453000000000003</v>
      </c>
      <c r="E16" s="62">
        <f t="shared" si="1"/>
        <v>36.728000000000002</v>
      </c>
      <c r="F16" s="62">
        <f t="shared" si="1"/>
        <v>39.452999999999996</v>
      </c>
      <c r="G16" s="62">
        <f t="shared" si="1"/>
        <v>36.798000000000002</v>
      </c>
      <c r="H16" s="62">
        <f t="shared" si="1"/>
        <v>39.253999999999998</v>
      </c>
      <c r="I16" s="62">
        <f t="shared" si="1"/>
        <v>75.997</v>
      </c>
      <c r="J16" s="62">
        <f t="shared" si="1"/>
        <v>121.358</v>
      </c>
      <c r="K16" s="62">
        <f t="shared" si="1"/>
        <v>19.57</v>
      </c>
      <c r="L16" s="62">
        <f t="shared" si="1"/>
        <v>23.032999999999998</v>
      </c>
      <c r="M16" s="62">
        <f t="shared" si="1"/>
        <v>49.205000000000005</v>
      </c>
      <c r="N16" s="62">
        <f t="shared" si="1"/>
        <v>56.364999999999995</v>
      </c>
      <c r="O16" s="62">
        <f t="shared" si="1"/>
        <v>14.645</v>
      </c>
      <c r="P16" s="62">
        <f t="shared" si="1"/>
        <v>74.057000000000002</v>
      </c>
      <c r="Q16" s="62">
        <f t="shared" si="1"/>
        <v>78.452999999999989</v>
      </c>
      <c r="R16" s="62">
        <f t="shared" si="1"/>
        <v>55.241999999999997</v>
      </c>
      <c r="S16" s="62">
        <f t="shared" si="1"/>
        <v>2.8879999999999999</v>
      </c>
      <c r="T16" s="62">
        <f t="shared" si="1"/>
        <v>56.648000000000003</v>
      </c>
      <c r="U16" s="62">
        <f t="shared" si="1"/>
        <v>25.567</v>
      </c>
      <c r="V16" s="62">
        <f t="shared" si="1"/>
        <v>2.9580000000000002</v>
      </c>
      <c r="W16" s="62">
        <f t="shared" si="1"/>
        <v>51.710999999999999</v>
      </c>
      <c r="X16" s="62">
        <f t="shared" si="1"/>
        <v>56.952000000000005</v>
      </c>
      <c r="Y16" s="62">
        <f t="shared" si="1"/>
        <v>57.177</v>
      </c>
      <c r="Z16" s="63" t="str">
        <f t="shared" si="1"/>
        <v/>
      </c>
      <c r="AA16" s="64">
        <f>SUM(AA10:AA15)</f>
        <v>1097.8280000000002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1.2989999999999999</v>
      </c>
      <c r="L20" s="77">
        <v>1.2250000000000001</v>
      </c>
      <c r="M20" s="77">
        <v>1.1890000000000001</v>
      </c>
      <c r="N20" s="77">
        <v>1.129</v>
      </c>
      <c r="O20" s="77">
        <v>1.1140000000000001</v>
      </c>
      <c r="P20" s="77">
        <v>1.131</v>
      </c>
      <c r="Q20" s="77">
        <v>1.2050000000000001</v>
      </c>
      <c r="R20" s="77">
        <v>1.254</v>
      </c>
      <c r="S20" s="77">
        <v>1.266</v>
      </c>
      <c r="T20" s="77">
        <v>1.2929999999999999</v>
      </c>
      <c r="U20" s="77">
        <v>1.2589999999999999</v>
      </c>
      <c r="V20" s="77"/>
      <c r="W20" s="77"/>
      <c r="X20" s="77"/>
      <c r="Y20" s="77"/>
      <c r="Z20" s="78"/>
      <c r="AA20" s="79">
        <f t="shared" si="2"/>
        <v>13.364000000000001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1.349</v>
      </c>
      <c r="L21" s="81">
        <v>1.5209999999999999</v>
      </c>
      <c r="M21" s="81">
        <v>1.5389999999999999</v>
      </c>
      <c r="N21" s="81">
        <v>1.5859999999999999</v>
      </c>
      <c r="O21" s="81">
        <v>1.371</v>
      </c>
      <c r="P21" s="81">
        <v>1.3740000000000001</v>
      </c>
      <c r="Q21" s="81">
        <v>1.353</v>
      </c>
      <c r="R21" s="81">
        <v>1.3759999999999999</v>
      </c>
      <c r="S21" s="81">
        <v>1.522</v>
      </c>
      <c r="T21" s="81">
        <v>1.56</v>
      </c>
      <c r="U21" s="81">
        <v>1.5229999999999999</v>
      </c>
      <c r="V21" s="81"/>
      <c r="W21" s="81"/>
      <c r="X21" s="81"/>
      <c r="Y21" s="81"/>
      <c r="Z21" s="78"/>
      <c r="AA21" s="79">
        <f t="shared" si="2"/>
        <v>16.074000000000002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2.6479999999999997</v>
      </c>
      <c r="L26" s="88">
        <f t="shared" si="3"/>
        <v>2.746</v>
      </c>
      <c r="M26" s="88">
        <f t="shared" si="3"/>
        <v>2.7279999999999998</v>
      </c>
      <c r="N26" s="88">
        <f t="shared" si="3"/>
        <v>2.7149999999999999</v>
      </c>
      <c r="O26" s="88">
        <f t="shared" si="3"/>
        <v>2.4850000000000003</v>
      </c>
      <c r="P26" s="88">
        <f t="shared" si="3"/>
        <v>2.5049999999999999</v>
      </c>
      <c r="Q26" s="88">
        <f t="shared" si="3"/>
        <v>2.5579999999999998</v>
      </c>
      <c r="R26" s="88">
        <f t="shared" si="3"/>
        <v>2.63</v>
      </c>
      <c r="S26" s="88">
        <f t="shared" si="3"/>
        <v>77.788000000000011</v>
      </c>
      <c r="T26" s="88">
        <f t="shared" si="3"/>
        <v>2.8529999999999998</v>
      </c>
      <c r="U26" s="88">
        <f t="shared" si="3"/>
        <v>30.782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132.43800000000002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42.069000000000003</v>
      </c>
      <c r="C30" s="77">
        <v>40.247</v>
      </c>
      <c r="D30" s="77">
        <v>41.453000000000003</v>
      </c>
      <c r="E30" s="77">
        <v>36.728000000000002</v>
      </c>
      <c r="F30" s="77">
        <v>39.453000000000003</v>
      </c>
      <c r="G30" s="77">
        <v>36.798000000000002</v>
      </c>
      <c r="H30" s="77">
        <v>39.253999999999998</v>
      </c>
      <c r="I30" s="77">
        <v>75.997</v>
      </c>
      <c r="J30" s="77">
        <v>121.358</v>
      </c>
      <c r="K30" s="77">
        <v>22.218</v>
      </c>
      <c r="L30" s="77">
        <v>25.779</v>
      </c>
      <c r="M30" s="77">
        <v>51.933</v>
      </c>
      <c r="N30" s="77">
        <v>59.08</v>
      </c>
      <c r="O30" s="77">
        <v>17.13</v>
      </c>
      <c r="P30" s="77">
        <v>76.561999999999998</v>
      </c>
      <c r="Q30" s="77">
        <v>81.010999999999996</v>
      </c>
      <c r="R30" s="77">
        <v>57.872</v>
      </c>
      <c r="S30" s="77">
        <v>80.676000000000002</v>
      </c>
      <c r="T30" s="77">
        <v>59.500999999999998</v>
      </c>
      <c r="U30" s="77">
        <v>56.348999999999997</v>
      </c>
      <c r="V30" s="77">
        <v>2.9580000000000002</v>
      </c>
      <c r="W30" s="77">
        <v>51.710999999999999</v>
      </c>
      <c r="X30" s="77">
        <v>56.951999999999998</v>
      </c>
      <c r="Y30" s="77">
        <v>57.177</v>
      </c>
      <c r="Z30" s="78"/>
      <c r="AA30" s="79">
        <f>SUM(B30:Z30)</f>
        <v>1230.2660000000001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42.069000000000003</v>
      </c>
      <c r="C32" s="62">
        <f t="shared" ref="C32:Z32" si="4">IF(LEN(C$2)&gt;0,SUM(C29:C31),"")</f>
        <v>40.247</v>
      </c>
      <c r="D32" s="62">
        <f t="shared" si="4"/>
        <v>41.453000000000003</v>
      </c>
      <c r="E32" s="62">
        <f t="shared" si="4"/>
        <v>36.728000000000002</v>
      </c>
      <c r="F32" s="62">
        <f t="shared" si="4"/>
        <v>39.453000000000003</v>
      </c>
      <c r="G32" s="62">
        <f t="shared" si="4"/>
        <v>36.798000000000002</v>
      </c>
      <c r="H32" s="62">
        <f t="shared" si="4"/>
        <v>39.253999999999998</v>
      </c>
      <c r="I32" s="62">
        <f t="shared" si="4"/>
        <v>75.997</v>
      </c>
      <c r="J32" s="62">
        <f t="shared" si="4"/>
        <v>121.358</v>
      </c>
      <c r="K32" s="62">
        <f t="shared" si="4"/>
        <v>22.218</v>
      </c>
      <c r="L32" s="62">
        <f t="shared" si="4"/>
        <v>25.779</v>
      </c>
      <c r="M32" s="62">
        <f t="shared" si="4"/>
        <v>51.933</v>
      </c>
      <c r="N32" s="62">
        <f t="shared" si="4"/>
        <v>59.08</v>
      </c>
      <c r="O32" s="62">
        <f t="shared" si="4"/>
        <v>17.13</v>
      </c>
      <c r="P32" s="62">
        <f t="shared" si="4"/>
        <v>76.561999999999998</v>
      </c>
      <c r="Q32" s="62">
        <f t="shared" si="4"/>
        <v>81.010999999999996</v>
      </c>
      <c r="R32" s="62">
        <f t="shared" si="4"/>
        <v>57.872</v>
      </c>
      <c r="S32" s="62">
        <f t="shared" si="4"/>
        <v>80.676000000000002</v>
      </c>
      <c r="T32" s="62">
        <f t="shared" si="4"/>
        <v>59.500999999999998</v>
      </c>
      <c r="U32" s="62">
        <f t="shared" si="4"/>
        <v>56.348999999999997</v>
      </c>
      <c r="V32" s="62">
        <f t="shared" si="4"/>
        <v>2.9580000000000002</v>
      </c>
      <c r="W32" s="62">
        <f t="shared" si="4"/>
        <v>51.710999999999999</v>
      </c>
      <c r="X32" s="62">
        <f t="shared" si="4"/>
        <v>56.951999999999998</v>
      </c>
      <c r="Y32" s="62">
        <f t="shared" si="4"/>
        <v>57.177</v>
      </c>
      <c r="Z32" s="63" t="str">
        <f t="shared" si="4"/>
        <v/>
      </c>
      <c r="AA32" s="64">
        <f>SUM(AA29:AA31)</f>
        <v>1230.2660000000001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19.100000000000001</v>
      </c>
      <c r="R39" s="99"/>
      <c r="S39" s="99"/>
      <c r="T39" s="99"/>
      <c r="U39" s="99"/>
      <c r="V39" s="99">
        <v>60.2</v>
      </c>
      <c r="W39" s="99"/>
      <c r="X39" s="99"/>
      <c r="Y39" s="99"/>
      <c r="Z39" s="100"/>
      <c r="AA39" s="79">
        <f t="shared" si="5"/>
        <v>79.300000000000011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19.100000000000001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60.2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79.300000000000011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19.100000000000001</v>
      </c>
      <c r="R47" s="99"/>
      <c r="S47" s="99"/>
      <c r="T47" s="99"/>
      <c r="U47" s="99"/>
      <c r="V47" s="99">
        <v>60.2</v>
      </c>
      <c r="W47" s="99"/>
      <c r="X47" s="99"/>
      <c r="Y47" s="99"/>
      <c r="Z47" s="100"/>
      <c r="AA47" s="79">
        <f t="shared" si="7"/>
        <v>79.300000000000011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19.100000000000001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60.2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79.300000000000011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42.069000000000003</v>
      </c>
      <c r="C52" s="88">
        <f t="shared" si="10"/>
        <v>40.247</v>
      </c>
      <c r="D52" s="88">
        <f t="shared" si="10"/>
        <v>41.453000000000003</v>
      </c>
      <c r="E52" s="88">
        <f t="shared" si="10"/>
        <v>36.728000000000002</v>
      </c>
      <c r="F52" s="88">
        <f t="shared" si="10"/>
        <v>39.452999999999996</v>
      </c>
      <c r="G52" s="88">
        <f t="shared" si="10"/>
        <v>36.798000000000002</v>
      </c>
      <c r="H52" s="88">
        <f t="shared" si="10"/>
        <v>39.253999999999998</v>
      </c>
      <c r="I52" s="88">
        <f t="shared" si="10"/>
        <v>75.997</v>
      </c>
      <c r="J52" s="88">
        <f t="shared" si="10"/>
        <v>121.358</v>
      </c>
      <c r="K52" s="88">
        <f t="shared" si="10"/>
        <v>22.218</v>
      </c>
      <c r="L52" s="88">
        <f t="shared" si="10"/>
        <v>25.778999999999996</v>
      </c>
      <c r="M52" s="88">
        <f t="shared" si="10"/>
        <v>51.933000000000007</v>
      </c>
      <c r="N52" s="88">
        <f t="shared" si="10"/>
        <v>59.08</v>
      </c>
      <c r="O52" s="88">
        <f t="shared" si="10"/>
        <v>17.13</v>
      </c>
      <c r="P52" s="88">
        <f t="shared" si="10"/>
        <v>76.561999999999998</v>
      </c>
      <c r="Q52" s="88">
        <f t="shared" si="10"/>
        <v>100.11099999999999</v>
      </c>
      <c r="R52" s="88">
        <f t="shared" si="10"/>
        <v>57.872</v>
      </c>
      <c r="S52" s="88">
        <f t="shared" si="10"/>
        <v>80.676000000000016</v>
      </c>
      <c r="T52" s="88">
        <f t="shared" si="10"/>
        <v>59.501000000000005</v>
      </c>
      <c r="U52" s="88">
        <f t="shared" si="10"/>
        <v>56.349000000000004</v>
      </c>
      <c r="V52" s="88">
        <f t="shared" si="10"/>
        <v>63.158000000000001</v>
      </c>
      <c r="W52" s="88">
        <f t="shared" si="10"/>
        <v>51.710999999999999</v>
      </c>
      <c r="X52" s="88">
        <f t="shared" si="10"/>
        <v>56.952000000000005</v>
      </c>
      <c r="Y52" s="88">
        <f t="shared" si="10"/>
        <v>57.177</v>
      </c>
      <c r="Z52" s="89" t="str">
        <f t="shared" si="10"/>
        <v/>
      </c>
      <c r="AA52" s="104">
        <f>SUM(B52:Z52)</f>
        <v>1309.5659999999998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42.069000000000003</v>
      </c>
      <c r="C4" s="18">
        <v>40.247</v>
      </c>
      <c r="D4" s="18">
        <v>41.453000000000003</v>
      </c>
      <c r="E4" s="18">
        <v>36.728000000000009</v>
      </c>
      <c r="F4" s="18">
        <v>39.453000000000003</v>
      </c>
      <c r="G4" s="18">
        <v>36.798000000000002</v>
      </c>
      <c r="H4" s="18">
        <v>39.253999999999991</v>
      </c>
      <c r="I4" s="18">
        <v>75.997</v>
      </c>
      <c r="J4" s="18">
        <v>121.35800000000002</v>
      </c>
      <c r="K4" s="18">
        <v>22.218</v>
      </c>
      <c r="L4" s="18">
        <v>25.778999999999996</v>
      </c>
      <c r="M4" s="18">
        <v>51.933000000000007</v>
      </c>
      <c r="N4" s="18">
        <v>59.08</v>
      </c>
      <c r="O4" s="18">
        <v>17.130000000000003</v>
      </c>
      <c r="P4" s="18">
        <v>76.561999999999998</v>
      </c>
      <c r="Q4" s="18">
        <v>100.11099999999999</v>
      </c>
      <c r="R4" s="18">
        <v>57.872</v>
      </c>
      <c r="S4" s="18">
        <v>80.683999999999997</v>
      </c>
      <c r="T4" s="18">
        <v>59.465000000000003</v>
      </c>
      <c r="U4" s="18">
        <v>56.349000000000004</v>
      </c>
      <c r="V4" s="18">
        <v>63.155999999999999</v>
      </c>
      <c r="W4" s="18">
        <v>51.711000000000006</v>
      </c>
      <c r="X4" s="18">
        <v>56.952000000000005</v>
      </c>
      <c r="Y4" s="18">
        <v>57.177000000000007</v>
      </c>
      <c r="Z4" s="19"/>
      <c r="AA4" s="20">
        <f>SUM(B4:Z4)</f>
        <v>1309.5359999999998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123.06</v>
      </c>
      <c r="C7" s="28">
        <v>117.13</v>
      </c>
      <c r="D7" s="28">
        <v>117.24</v>
      </c>
      <c r="E7" s="28">
        <v>115.81</v>
      </c>
      <c r="F7" s="28">
        <v>113.88</v>
      </c>
      <c r="G7" s="28">
        <v>116.73</v>
      </c>
      <c r="H7" s="28">
        <v>121</v>
      </c>
      <c r="I7" s="28">
        <v>133.93</v>
      </c>
      <c r="J7" s="28">
        <v>145.52000000000001</v>
      </c>
      <c r="K7" s="28">
        <v>98.32</v>
      </c>
      <c r="L7" s="28">
        <v>78.5</v>
      </c>
      <c r="M7" s="28">
        <v>41.59</v>
      </c>
      <c r="N7" s="28">
        <v>75.5</v>
      </c>
      <c r="O7" s="28">
        <v>106.5</v>
      </c>
      <c r="P7" s="28">
        <v>119.15</v>
      </c>
      <c r="Q7" s="28">
        <v>131.94</v>
      </c>
      <c r="R7" s="28">
        <v>169.53</v>
      </c>
      <c r="S7" s="28">
        <v>165.95</v>
      </c>
      <c r="T7" s="28">
        <v>165.06</v>
      </c>
      <c r="U7" s="28">
        <v>165</v>
      </c>
      <c r="V7" s="28">
        <v>152.66</v>
      </c>
      <c r="W7" s="28">
        <v>140.76</v>
      </c>
      <c r="X7" s="28">
        <v>133.4</v>
      </c>
      <c r="Y7" s="28">
        <v>126</v>
      </c>
      <c r="Z7" s="29"/>
      <c r="AA7" s="30">
        <f>IF(SUM(B7:Z7)&lt;&gt;0,AVERAGEIF(B7:Z7,"&lt;&gt;"""),"")</f>
        <v>123.9233333333333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51.892000000000003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51.892000000000003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16.646000000000001</v>
      </c>
      <c r="C14" s="57">
        <v>11.972000000000001</v>
      </c>
      <c r="D14" s="57">
        <v>12.435999999999998</v>
      </c>
      <c r="E14" s="57">
        <v>10.46</v>
      </c>
      <c r="F14" s="57">
        <v>10.346</v>
      </c>
      <c r="G14" s="57">
        <v>9.8159999999999989</v>
      </c>
      <c r="H14" s="57">
        <v>9.1340000000000003</v>
      </c>
      <c r="I14" s="57">
        <v>38.040999999999997</v>
      </c>
      <c r="J14" s="57">
        <v>28.520000000000003</v>
      </c>
      <c r="K14" s="57">
        <v>3.101</v>
      </c>
      <c r="L14" s="57">
        <v>24.042999999999999</v>
      </c>
      <c r="M14" s="57">
        <v>50.47</v>
      </c>
      <c r="N14" s="57">
        <v>8.98</v>
      </c>
      <c r="O14" s="57">
        <v>6.3369999999999997</v>
      </c>
      <c r="P14" s="57">
        <v>50.034000000000006</v>
      </c>
      <c r="Q14" s="57">
        <v>51.006</v>
      </c>
      <c r="R14" s="57">
        <v>12.423999999999998</v>
      </c>
      <c r="S14" s="57">
        <v>8.1209999999999987</v>
      </c>
      <c r="T14" s="57">
        <v>11.683</v>
      </c>
      <c r="U14" s="57">
        <v>11.095000000000001</v>
      </c>
      <c r="V14" s="57">
        <v>11.012</v>
      </c>
      <c r="W14" s="57">
        <v>11.209</v>
      </c>
      <c r="X14" s="57">
        <v>12.562999999999999</v>
      </c>
      <c r="Y14" s="57">
        <v>13.183999999999999</v>
      </c>
      <c r="Z14" s="58"/>
      <c r="AA14" s="59">
        <f t="shared" si="0"/>
        <v>432.63299999999998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16.646000000000001</v>
      </c>
      <c r="C16" s="62">
        <f t="shared" ref="C16:Z16" si="1">IF(LEN(C$2)&gt;0,SUM(C10:C15),"")</f>
        <v>11.972000000000001</v>
      </c>
      <c r="D16" s="62">
        <f t="shared" si="1"/>
        <v>12.435999999999998</v>
      </c>
      <c r="E16" s="62">
        <f t="shared" si="1"/>
        <v>10.46</v>
      </c>
      <c r="F16" s="62">
        <f t="shared" si="1"/>
        <v>10.346</v>
      </c>
      <c r="G16" s="62">
        <f t="shared" si="1"/>
        <v>9.8159999999999989</v>
      </c>
      <c r="H16" s="62">
        <f t="shared" si="1"/>
        <v>9.1340000000000003</v>
      </c>
      <c r="I16" s="62">
        <f t="shared" si="1"/>
        <v>38.040999999999997</v>
      </c>
      <c r="J16" s="62">
        <f t="shared" si="1"/>
        <v>80.412000000000006</v>
      </c>
      <c r="K16" s="62">
        <f t="shared" si="1"/>
        <v>3.101</v>
      </c>
      <c r="L16" s="62">
        <f t="shared" si="1"/>
        <v>24.042999999999999</v>
      </c>
      <c r="M16" s="62">
        <f t="shared" si="1"/>
        <v>50.47</v>
      </c>
      <c r="N16" s="62">
        <f t="shared" si="1"/>
        <v>8.98</v>
      </c>
      <c r="O16" s="62">
        <f t="shared" si="1"/>
        <v>6.3369999999999997</v>
      </c>
      <c r="P16" s="62">
        <f t="shared" si="1"/>
        <v>50.034000000000006</v>
      </c>
      <c r="Q16" s="62">
        <f t="shared" si="1"/>
        <v>51.006</v>
      </c>
      <c r="R16" s="62">
        <f t="shared" si="1"/>
        <v>12.423999999999998</v>
      </c>
      <c r="S16" s="62">
        <f t="shared" si="1"/>
        <v>8.1209999999999987</v>
      </c>
      <c r="T16" s="62">
        <f t="shared" si="1"/>
        <v>11.683</v>
      </c>
      <c r="U16" s="62">
        <f t="shared" si="1"/>
        <v>11.095000000000001</v>
      </c>
      <c r="V16" s="62">
        <f t="shared" si="1"/>
        <v>11.012</v>
      </c>
      <c r="W16" s="62">
        <f t="shared" si="1"/>
        <v>11.209</v>
      </c>
      <c r="X16" s="62">
        <f t="shared" si="1"/>
        <v>12.562999999999999</v>
      </c>
      <c r="Y16" s="62">
        <f t="shared" si="1"/>
        <v>13.183999999999999</v>
      </c>
      <c r="Z16" s="63" t="str">
        <f t="shared" si="1"/>
        <v/>
      </c>
      <c r="AA16" s="64">
        <f>SUM(AA10:AA15)</f>
        <v>484.52499999999998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6.9420000000000002</v>
      </c>
      <c r="C20" s="77">
        <v>6.7869999999999999</v>
      </c>
      <c r="D20" s="77">
        <v>6.75</v>
      </c>
      <c r="E20" s="77">
        <v>6.7560000000000002</v>
      </c>
      <c r="F20" s="77">
        <v>6.6860000000000008</v>
      </c>
      <c r="G20" s="77">
        <v>6.8549999999999995</v>
      </c>
      <c r="H20" s="77">
        <v>6.9930000000000003</v>
      </c>
      <c r="I20" s="77">
        <v>5.9219999999999997</v>
      </c>
      <c r="J20" s="77">
        <v>6.19</v>
      </c>
      <c r="K20" s="77">
        <v>6.1609999999999996</v>
      </c>
      <c r="L20" s="77">
        <v>0.79800000000000004</v>
      </c>
      <c r="M20" s="77">
        <v>0.63800000000000001</v>
      </c>
      <c r="N20" s="77">
        <v>0.71699999999999997</v>
      </c>
      <c r="O20" s="77">
        <v>5.59</v>
      </c>
      <c r="P20" s="77">
        <v>5.4380000000000006</v>
      </c>
      <c r="Q20" s="77">
        <v>9.5030000000000001</v>
      </c>
      <c r="R20" s="77">
        <v>8.2479999999999993</v>
      </c>
      <c r="S20" s="77">
        <v>7.4159999999999995</v>
      </c>
      <c r="T20" s="77">
        <v>5.8449999999999998</v>
      </c>
      <c r="U20" s="77">
        <v>5.7170000000000005</v>
      </c>
      <c r="V20" s="77">
        <v>6.6859999999999999</v>
      </c>
      <c r="W20" s="77">
        <v>6.1770000000000005</v>
      </c>
      <c r="X20" s="77">
        <v>6.9899999999999993</v>
      </c>
      <c r="Y20" s="77">
        <v>7.0249999999999995</v>
      </c>
      <c r="Z20" s="78"/>
      <c r="AA20" s="79">
        <f t="shared" si="2"/>
        <v>142.83000000000001</v>
      </c>
    </row>
    <row r="21" spans="1:27" ht="24.95" customHeight="1" x14ac:dyDescent="0.2">
      <c r="A21" s="75" t="s">
        <v>16</v>
      </c>
      <c r="B21" s="80">
        <v>16.180999999999997</v>
      </c>
      <c r="C21" s="81">
        <v>19.387999999999998</v>
      </c>
      <c r="D21" s="81">
        <v>20.167000000000002</v>
      </c>
      <c r="E21" s="81">
        <v>17.411999999999999</v>
      </c>
      <c r="F21" s="81">
        <v>17.620999999999999</v>
      </c>
      <c r="G21" s="81">
        <v>20.127000000000002</v>
      </c>
      <c r="H21" s="81">
        <v>23.126999999999999</v>
      </c>
      <c r="I21" s="81">
        <v>32.033999999999999</v>
      </c>
      <c r="J21" s="81">
        <v>34.756</v>
      </c>
      <c r="K21" s="81">
        <v>12.956</v>
      </c>
      <c r="L21" s="81">
        <v>0.93799999999999994</v>
      </c>
      <c r="M21" s="81">
        <v>0.82499999999999996</v>
      </c>
      <c r="N21" s="81">
        <v>0.83899999999999997</v>
      </c>
      <c r="O21" s="81">
        <v>5.2029999999999994</v>
      </c>
      <c r="P21" s="81">
        <v>21.09</v>
      </c>
      <c r="Q21" s="81">
        <v>39.602000000000004</v>
      </c>
      <c r="R21" s="81">
        <v>37.200000000000003</v>
      </c>
      <c r="S21" s="81">
        <v>49.747</v>
      </c>
      <c r="T21" s="81">
        <v>39.637</v>
      </c>
      <c r="U21" s="81">
        <v>39.536999999999999</v>
      </c>
      <c r="V21" s="81">
        <v>45.457999999999998</v>
      </c>
      <c r="W21" s="81">
        <v>34.325000000000003</v>
      </c>
      <c r="X21" s="81">
        <v>37.399000000000001</v>
      </c>
      <c r="Y21" s="81">
        <v>36.967999999999996</v>
      </c>
      <c r="Z21" s="78"/>
      <c r="AA21" s="79">
        <f t="shared" si="2"/>
        <v>602.53699999999992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48.543999999999997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48.543999999999997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25.422999999999998</v>
      </c>
      <c r="C26" s="88">
        <f t="shared" ref="C26:Z26" si="3">IF(LEN(C$2)&gt;0,SUM(C19:C25),"")</f>
        <v>28.274999999999999</v>
      </c>
      <c r="D26" s="88">
        <f t="shared" si="3"/>
        <v>29.017000000000003</v>
      </c>
      <c r="E26" s="88">
        <f t="shared" si="3"/>
        <v>26.268000000000001</v>
      </c>
      <c r="F26" s="88">
        <f t="shared" si="3"/>
        <v>29.106999999999999</v>
      </c>
      <c r="G26" s="88">
        <f t="shared" si="3"/>
        <v>26.982000000000003</v>
      </c>
      <c r="H26" s="88">
        <f t="shared" si="3"/>
        <v>30.119999999999997</v>
      </c>
      <c r="I26" s="88">
        <f t="shared" si="3"/>
        <v>37.955999999999996</v>
      </c>
      <c r="J26" s="88">
        <f t="shared" si="3"/>
        <v>40.945999999999998</v>
      </c>
      <c r="K26" s="88">
        <f t="shared" si="3"/>
        <v>19.116999999999997</v>
      </c>
      <c r="L26" s="88">
        <f t="shared" si="3"/>
        <v>1.736</v>
      </c>
      <c r="M26" s="88">
        <f t="shared" si="3"/>
        <v>1.4630000000000001</v>
      </c>
      <c r="N26" s="88">
        <f t="shared" si="3"/>
        <v>50.099999999999994</v>
      </c>
      <c r="O26" s="88">
        <f t="shared" si="3"/>
        <v>10.792999999999999</v>
      </c>
      <c r="P26" s="88">
        <f t="shared" si="3"/>
        <v>26.527999999999999</v>
      </c>
      <c r="Q26" s="88">
        <f t="shared" si="3"/>
        <v>49.105000000000004</v>
      </c>
      <c r="R26" s="88">
        <f t="shared" si="3"/>
        <v>45.448</v>
      </c>
      <c r="S26" s="88">
        <f t="shared" si="3"/>
        <v>57.162999999999997</v>
      </c>
      <c r="T26" s="88">
        <f t="shared" si="3"/>
        <v>45.481999999999999</v>
      </c>
      <c r="U26" s="88">
        <f t="shared" si="3"/>
        <v>45.253999999999998</v>
      </c>
      <c r="V26" s="88">
        <f t="shared" si="3"/>
        <v>52.143999999999998</v>
      </c>
      <c r="W26" s="88">
        <f t="shared" si="3"/>
        <v>40.502000000000002</v>
      </c>
      <c r="X26" s="88">
        <f t="shared" si="3"/>
        <v>44.389000000000003</v>
      </c>
      <c r="Y26" s="88">
        <f t="shared" si="3"/>
        <v>43.992999999999995</v>
      </c>
      <c r="Z26" s="89" t="str">
        <f t="shared" si="3"/>
        <v/>
      </c>
      <c r="AA26" s="90">
        <f>SUM(AA19:AA25)</f>
        <v>807.31099999999992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42.069000000000003</v>
      </c>
      <c r="C30" s="77">
        <v>40.247</v>
      </c>
      <c r="D30" s="77">
        <v>41.453000000000003</v>
      </c>
      <c r="E30" s="77">
        <v>36.728000000000002</v>
      </c>
      <c r="F30" s="77">
        <v>39.453000000000003</v>
      </c>
      <c r="G30" s="77">
        <v>36.798000000000002</v>
      </c>
      <c r="H30" s="77">
        <v>39.253999999999998</v>
      </c>
      <c r="I30" s="77">
        <v>75.997</v>
      </c>
      <c r="J30" s="77">
        <v>121.358</v>
      </c>
      <c r="K30" s="77">
        <v>22.218</v>
      </c>
      <c r="L30" s="77">
        <v>25.779</v>
      </c>
      <c r="M30" s="77">
        <v>51.933</v>
      </c>
      <c r="N30" s="77">
        <v>59.08</v>
      </c>
      <c r="O30" s="77">
        <v>17.13</v>
      </c>
      <c r="P30" s="77">
        <v>76.561999999999998</v>
      </c>
      <c r="Q30" s="77">
        <v>100.111</v>
      </c>
      <c r="R30" s="77">
        <v>57.872</v>
      </c>
      <c r="S30" s="77">
        <v>65.284000000000006</v>
      </c>
      <c r="T30" s="77">
        <v>57.164999999999999</v>
      </c>
      <c r="U30" s="77">
        <v>56.348999999999997</v>
      </c>
      <c r="V30" s="77">
        <v>63.155999999999999</v>
      </c>
      <c r="W30" s="77">
        <v>51.710999999999999</v>
      </c>
      <c r="X30" s="77">
        <v>56.951999999999998</v>
      </c>
      <c r="Y30" s="77">
        <v>57.177</v>
      </c>
      <c r="Z30" s="78"/>
      <c r="AA30" s="79">
        <f>SUM(B30:Z30)</f>
        <v>1291.8359999999998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42.069000000000003</v>
      </c>
      <c r="C32" s="62">
        <f t="shared" ref="C32:Z32" si="4">IF(LEN(C$2)&gt;0,SUM(C29:C31),"")</f>
        <v>40.247</v>
      </c>
      <c r="D32" s="62">
        <f t="shared" si="4"/>
        <v>41.453000000000003</v>
      </c>
      <c r="E32" s="62">
        <f t="shared" si="4"/>
        <v>36.728000000000002</v>
      </c>
      <c r="F32" s="62">
        <f t="shared" si="4"/>
        <v>39.453000000000003</v>
      </c>
      <c r="G32" s="62">
        <f t="shared" si="4"/>
        <v>36.798000000000002</v>
      </c>
      <c r="H32" s="62">
        <f t="shared" si="4"/>
        <v>39.253999999999998</v>
      </c>
      <c r="I32" s="62">
        <f t="shared" si="4"/>
        <v>75.997</v>
      </c>
      <c r="J32" s="62">
        <f t="shared" si="4"/>
        <v>121.358</v>
      </c>
      <c r="K32" s="62">
        <f t="shared" si="4"/>
        <v>22.218</v>
      </c>
      <c r="L32" s="62">
        <f t="shared" si="4"/>
        <v>25.779</v>
      </c>
      <c r="M32" s="62">
        <f t="shared" si="4"/>
        <v>51.933</v>
      </c>
      <c r="N32" s="62">
        <f t="shared" si="4"/>
        <v>59.08</v>
      </c>
      <c r="O32" s="62">
        <f t="shared" si="4"/>
        <v>17.13</v>
      </c>
      <c r="P32" s="62">
        <f t="shared" si="4"/>
        <v>76.561999999999998</v>
      </c>
      <c r="Q32" s="62">
        <f t="shared" si="4"/>
        <v>100.111</v>
      </c>
      <c r="R32" s="62">
        <f t="shared" si="4"/>
        <v>57.872</v>
      </c>
      <c r="S32" s="62">
        <f t="shared" si="4"/>
        <v>65.284000000000006</v>
      </c>
      <c r="T32" s="62">
        <f t="shared" si="4"/>
        <v>57.164999999999999</v>
      </c>
      <c r="U32" s="62">
        <f t="shared" si="4"/>
        <v>56.348999999999997</v>
      </c>
      <c r="V32" s="62">
        <f t="shared" si="4"/>
        <v>63.155999999999999</v>
      </c>
      <c r="W32" s="62">
        <f t="shared" si="4"/>
        <v>51.710999999999999</v>
      </c>
      <c r="X32" s="62">
        <f t="shared" si="4"/>
        <v>56.951999999999998</v>
      </c>
      <c r="Y32" s="62">
        <f t="shared" si="4"/>
        <v>57.177</v>
      </c>
      <c r="Z32" s="63" t="str">
        <f t="shared" si="4"/>
        <v/>
      </c>
      <c r="AA32" s="64">
        <f>SUM(AA29:AA31)</f>
        <v>1291.8359999999998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15.4</v>
      </c>
      <c r="T39" s="99">
        <v>2.2999999999999998</v>
      </c>
      <c r="U39" s="99"/>
      <c r="V39" s="99"/>
      <c r="W39" s="99"/>
      <c r="X39" s="99"/>
      <c r="Y39" s="99"/>
      <c r="Z39" s="100"/>
      <c r="AA39" s="79">
        <f t="shared" si="5"/>
        <v>17.7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15.4</v>
      </c>
      <c r="T40" s="88">
        <f t="shared" si="6"/>
        <v>2.2999999999999998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15.4</v>
      </c>
      <c r="T47" s="99">
        <v>2.2999999999999998</v>
      </c>
      <c r="U47" s="99"/>
      <c r="V47" s="99"/>
      <c r="W47" s="99"/>
      <c r="X47" s="99"/>
      <c r="Y47" s="99"/>
      <c r="Z47" s="100"/>
      <c r="AA47" s="79">
        <f t="shared" si="7"/>
        <v>17.7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15.4</v>
      </c>
      <c r="T49" s="88">
        <f t="shared" si="8"/>
        <v>2.2999999999999998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42.069000000000003</v>
      </c>
      <c r="C52" s="88">
        <f t="shared" ref="C52:Z52" si="10">IF(LEN(C$2)&gt;0,SUM(C10:C15)+C26+C40,"")</f>
        <v>40.247</v>
      </c>
      <c r="D52" s="88">
        <f t="shared" si="10"/>
        <v>41.453000000000003</v>
      </c>
      <c r="E52" s="88">
        <f t="shared" si="10"/>
        <v>36.728000000000002</v>
      </c>
      <c r="F52" s="88">
        <f t="shared" si="10"/>
        <v>39.453000000000003</v>
      </c>
      <c r="G52" s="88">
        <f t="shared" si="10"/>
        <v>36.798000000000002</v>
      </c>
      <c r="H52" s="88">
        <f t="shared" si="10"/>
        <v>39.253999999999998</v>
      </c>
      <c r="I52" s="88">
        <f t="shared" si="10"/>
        <v>75.996999999999986</v>
      </c>
      <c r="J52" s="88">
        <f t="shared" si="10"/>
        <v>121.358</v>
      </c>
      <c r="K52" s="88">
        <f t="shared" si="10"/>
        <v>22.217999999999996</v>
      </c>
      <c r="L52" s="88">
        <f t="shared" si="10"/>
        <v>25.779</v>
      </c>
      <c r="M52" s="88">
        <f t="shared" si="10"/>
        <v>51.933</v>
      </c>
      <c r="N52" s="88">
        <f t="shared" si="10"/>
        <v>59.08</v>
      </c>
      <c r="O52" s="88">
        <f t="shared" si="10"/>
        <v>17.13</v>
      </c>
      <c r="P52" s="88">
        <f t="shared" si="10"/>
        <v>76.562000000000012</v>
      </c>
      <c r="Q52" s="88">
        <f t="shared" si="10"/>
        <v>100.111</v>
      </c>
      <c r="R52" s="88">
        <f t="shared" si="10"/>
        <v>57.872</v>
      </c>
      <c r="S52" s="88">
        <f t="shared" si="10"/>
        <v>80.683999999999997</v>
      </c>
      <c r="T52" s="88">
        <f t="shared" si="10"/>
        <v>59.464999999999996</v>
      </c>
      <c r="U52" s="88">
        <f t="shared" si="10"/>
        <v>56.348999999999997</v>
      </c>
      <c r="V52" s="88">
        <f t="shared" si="10"/>
        <v>63.155999999999999</v>
      </c>
      <c r="W52" s="88">
        <f t="shared" si="10"/>
        <v>51.710999999999999</v>
      </c>
      <c r="X52" s="88">
        <f t="shared" si="10"/>
        <v>56.951999999999998</v>
      </c>
      <c r="Y52" s="88">
        <f t="shared" si="10"/>
        <v>57.176999999999992</v>
      </c>
      <c r="Z52" s="89" t="str">
        <f t="shared" si="10"/>
        <v/>
      </c>
      <c r="AA52" s="104">
        <f>SUM(B52:Z52)</f>
        <v>1309.5359999999998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-19.100000000000001</v>
      </c>
      <c r="R4" s="18"/>
      <c r="S4" s="18">
        <v>15.4</v>
      </c>
      <c r="T4" s="18">
        <v>2.2999999999999998</v>
      </c>
      <c r="U4" s="18"/>
      <c r="V4" s="18">
        <v>-60.2</v>
      </c>
      <c r="W4" s="18"/>
      <c r="X4" s="18"/>
      <c r="Y4" s="18"/>
      <c r="Z4" s="19"/>
      <c r="AA4" s="111">
        <f>SUM(B4:Z4)</f>
        <v>-61.6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123.06</v>
      </c>
      <c r="C7" s="117">
        <v>117.13</v>
      </c>
      <c r="D7" s="117">
        <v>117.24</v>
      </c>
      <c r="E7" s="117">
        <v>115.81</v>
      </c>
      <c r="F7" s="117">
        <v>113.88</v>
      </c>
      <c r="G7" s="117">
        <v>116.73</v>
      </c>
      <c r="H7" s="117">
        <v>121</v>
      </c>
      <c r="I7" s="117">
        <v>133.93</v>
      </c>
      <c r="J7" s="117">
        <v>145.52000000000001</v>
      </c>
      <c r="K7" s="117">
        <v>98.32</v>
      </c>
      <c r="L7" s="117">
        <v>78.5</v>
      </c>
      <c r="M7" s="117">
        <v>41.59</v>
      </c>
      <c r="N7" s="117">
        <v>75.5</v>
      </c>
      <c r="O7" s="117">
        <v>106.5</v>
      </c>
      <c r="P7" s="117">
        <v>119.15</v>
      </c>
      <c r="Q7" s="117">
        <v>131.94</v>
      </c>
      <c r="R7" s="117">
        <v>169.53</v>
      </c>
      <c r="S7" s="117">
        <v>165.95</v>
      </c>
      <c r="T7" s="117">
        <v>165.06</v>
      </c>
      <c r="U7" s="117">
        <v>165</v>
      </c>
      <c r="V7" s="117">
        <v>152.66</v>
      </c>
      <c r="W7" s="117">
        <v>140.76</v>
      </c>
      <c r="X7" s="117">
        <v>133.4</v>
      </c>
      <c r="Y7" s="117">
        <v>126</v>
      </c>
      <c r="Z7" s="118"/>
      <c r="AA7" s="119">
        <f>IF(SUM(B7:Z7)&lt;&gt;0,AVERAGEIF(B7:Z7,"&lt;&gt;"""),"")</f>
        <v>123.9233333333333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19.100000000000001</v>
      </c>
      <c r="R15" s="133"/>
      <c r="S15" s="133"/>
      <c r="T15" s="133"/>
      <c r="U15" s="133"/>
      <c r="V15" s="133">
        <v>60.2</v>
      </c>
      <c r="W15" s="133"/>
      <c r="X15" s="133"/>
      <c r="Y15" s="133"/>
      <c r="Z15" s="131"/>
      <c r="AA15" s="132">
        <f t="shared" si="0"/>
        <v>79.300000000000011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19.100000000000001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60.2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79.300000000000011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15.4</v>
      </c>
      <c r="T23" s="133">
        <v>2.2999999999999998</v>
      </c>
      <c r="U23" s="133"/>
      <c r="V23" s="133"/>
      <c r="W23" s="133"/>
      <c r="X23" s="133"/>
      <c r="Y23" s="133"/>
      <c r="Z23" s="131"/>
      <c r="AA23" s="132">
        <f t="shared" si="2"/>
        <v>17.7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15.4</v>
      </c>
      <c r="T24" s="135">
        <f t="shared" si="3"/>
        <v>2.2999999999999998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2025-01-17T14:29:15Z</dcterms:created>
  <dcterms:modified xsi:type="dcterms:W3CDTF">2025-01-17T14:29:17Z</dcterms:modified>
</cp:coreProperties>
</file>