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<sst xmlns="http://schemas.openxmlformats.org/spreadsheetml/2006/main" count="119" uniqueCount="54">
  <si>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16/01/2025 16:28:39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</si>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</sst>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24-45AC-B162-EDA3ADE714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</c:v>
                </c:pt>
                <c:pt idx="1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24-45AC-B162-EDA3ADE714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A24-45AC-B162-EDA3ADE714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5.3949999999999996</c:v>
                </c:pt>
                <c:pt idx="1">
                  <c:v>9.5980000000000008</c:v>
                </c:pt>
                <c:pt idx="2">
                  <c:v>14.196000000000002</c:v>
                </c:pt>
                <c:pt idx="3">
                  <c:v>10.986999999999998</c:v>
                </c:pt>
                <c:pt idx="4">
                  <c:v>11.902000000000001</c:v>
                </c:pt>
                <c:pt idx="5">
                  <c:v>8.1129999999999995</c:v>
                </c:pt>
                <c:pt idx="6">
                  <c:v>3.3340000000000001</c:v>
                </c:pt>
                <c:pt idx="7">
                  <c:v>1.756</c:v>
                </c:pt>
                <c:pt idx="8">
                  <c:v>0.99</c:v>
                </c:pt>
                <c:pt idx="22">
                  <c:v>5.7690000000000001</c:v>
                </c:pt>
                <c:pt idx="23">
                  <c:v>0.98499999999999999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24-45AC-B162-EDA3ADE714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24-45AC-B162-EDA3ADE714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24-45AC-B162-EDA3ADE714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24-45AC-B162-EDA3ADE714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24-45AC-B162-EDA3ADE714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24-45AC-B162-EDA3ADE714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21.648999999999997</c:v>
                </c:pt>
                <c:pt idx="1">
                  <c:v>17.677</c:v>
                </c:pt>
                <c:pt idx="2">
                  <c:v>13.928000000000001</c:v>
                </c:pt>
                <c:pt idx="3">
                  <c:v>17.986000000000001</c:v>
                </c:pt>
                <c:pt idx="4">
                  <c:v>28.28</c:v>
                </c:pt>
                <c:pt idx="6">
                  <c:v>70.3</c:v>
                </c:pt>
                <c:pt idx="7">
                  <c:v>176.709</c:v>
                </c:pt>
                <c:pt idx="8">
                  <c:v>170</c:v>
                </c:pt>
                <c:pt idx="9">
                  <c:v>112.422</c:v>
                </c:pt>
                <c:pt idx="10">
                  <c:v>166.18</c:v>
                </c:pt>
                <c:pt idx="11">
                  <c:v>105.03499999999998</c:v>
                </c:pt>
                <c:pt idx="12">
                  <c:v>109.27700000000002</c:v>
                </c:pt>
                <c:pt idx="13">
                  <c:v>168.06299999999999</c:v>
                </c:pt>
                <c:pt idx="14">
                  <c:v>86.783999999999992</c:v>
                </c:pt>
                <c:pt idx="15">
                  <c:v>81.956999999999994</c:v>
                </c:pt>
                <c:pt idx="16">
                  <c:v>70</c:v>
                </c:pt>
                <c:pt idx="18">
                  <c:v>93.498999999999995</c:v>
                </c:pt>
                <c:pt idx="19">
                  <c:v>83.781999999999996</c:v>
                </c:pt>
                <c:pt idx="20">
                  <c:v>72.049000000000007</c:v>
                </c:pt>
                <c:pt idx="21">
                  <c:v>43.55</c:v>
                </c:pt>
                <c:pt idx="22">
                  <c:v>41.963000000000001</c:v>
                </c:pt>
                <c:pt idx="23">
                  <c:v>44.188000000000002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24-45AC-B162-EDA3ADE714D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28.2</c:v>
                </c:pt>
                <c:pt idx="6">
                  <c:v>0</c:v>
                </c:pt>
                <c:pt idx="7">
                  <c:v>0</c:v>
                </c:pt>
                <c:pt idx="8">
                  <c:v>108.7</c:v>
                </c:pt>
                <c:pt idx="9">
                  <c:v>160.80000000000001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119.7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23.8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24-45AC-B162-EDA3ADE714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0.98699999999999999</c:v>
                </c:pt>
                <c:pt idx="1">
                  <c:v>0.98699999999999999</c:v>
                </c:pt>
                <c:pt idx="2">
                  <c:v>0.98699999999999999</c:v>
                </c:pt>
                <c:pt idx="3">
                  <c:v>0.98699999999999999</c:v>
                </c:pt>
                <c:pt idx="4">
                  <c:v>0.98699999999999999</c:v>
                </c:pt>
                <c:pt idx="5">
                  <c:v>0.98699999999999999</c:v>
                </c:pt>
                <c:pt idx="6">
                  <c:v>5.99</c:v>
                </c:pt>
                <c:pt idx="7">
                  <c:v>1.056</c:v>
                </c:pt>
                <c:pt idx="8">
                  <c:v>1.1140000000000001</c:v>
                </c:pt>
                <c:pt idx="9">
                  <c:v>0.1</c:v>
                </c:pt>
                <c:pt idx="10">
                  <c:v>0.1</c:v>
                </c:pt>
                <c:pt idx="11">
                  <c:v>9.7370000000000001</c:v>
                </c:pt>
                <c:pt idx="12">
                  <c:v>11.1</c:v>
                </c:pt>
                <c:pt idx="13">
                  <c:v>0.1</c:v>
                </c:pt>
                <c:pt idx="14">
                  <c:v>0.1</c:v>
                </c:pt>
                <c:pt idx="15">
                  <c:v>1.5940000000000001</c:v>
                </c:pt>
                <c:pt idx="16">
                  <c:v>0.997</c:v>
                </c:pt>
                <c:pt idx="17">
                  <c:v>16.710999999999999</c:v>
                </c:pt>
                <c:pt idx="18">
                  <c:v>4.7839999999999998</c:v>
                </c:pt>
                <c:pt idx="19">
                  <c:v>0.97799999999999998</c:v>
                </c:pt>
                <c:pt idx="20">
                  <c:v>0.95799999999999996</c:v>
                </c:pt>
                <c:pt idx="21">
                  <c:v>0.93700000000000006</c:v>
                </c:pt>
                <c:pt idx="22">
                  <c:v>0.93899999999999995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24-45AC-B162-EDA3ADE714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24-45AC-B162-EDA3ADE714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24-45AC-B162-EDA3ADE71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117.1</c:v>
                </c:pt>
                <c:pt idx="1">
                  <c:v>115.65</c:v>
                </c:pt>
                <c:pt idx="2">
                  <c:v>112.6</c:v>
                </c:pt>
                <c:pt idx="3">
                  <c:v>110.86</c:v>
                </c:pt>
                <c:pt idx="4">
                  <c:v>111.29</c:v>
                </c:pt>
                <c:pt idx="5">
                  <c:v>116.39</c:v>
                </c:pt>
                <c:pt idx="6">
                  <c:v>136.1</c:v>
                </c:pt>
                <c:pt idx="7">
                  <c:v>174.27</c:v>
                </c:pt>
                <c:pt idx="8">
                  <c:v>175.95</c:v>
                </c:pt>
                <c:pt idx="9">
                  <c:v>145.30000000000001</c:v>
                </c:pt>
                <c:pt idx="10">
                  <c:v>119.88</c:v>
                </c:pt>
                <c:pt idx="11">
                  <c:v>102.01</c:v>
                </c:pt>
                <c:pt idx="12">
                  <c:v>102.29</c:v>
                </c:pt>
                <c:pt idx="13">
                  <c:v>115.8</c:v>
                </c:pt>
                <c:pt idx="14">
                  <c:v>131.19999999999999</c:v>
                </c:pt>
                <c:pt idx="15">
                  <c:v>151.96</c:v>
                </c:pt>
                <c:pt idx="16">
                  <c:v>173.09</c:v>
                </c:pt>
                <c:pt idx="17">
                  <c:v>186.95</c:v>
                </c:pt>
                <c:pt idx="18">
                  <c:v>184.5</c:v>
                </c:pt>
                <c:pt idx="19">
                  <c:v>170.68</c:v>
                </c:pt>
                <c:pt idx="20">
                  <c:v>154.13999999999999</c:v>
                </c:pt>
                <c:pt idx="21">
                  <c:v>140.66</c:v>
                </c:pt>
                <c:pt idx="22">
                  <c:v>135.85</c:v>
                </c:pt>
                <c:pt idx="23">
                  <c:v>127.39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24-45AC-B162-EDA3ADE71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E3-4914-BD55-D19802D593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2.2999999999999998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E3-4914-BD55-D19802D593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0.88800000000000001</c:v>
                </c:pt>
                <c:pt idx="1">
                  <c:v>0.93300000000000005</c:v>
                </c:pt>
                <c:pt idx="2">
                  <c:v>0.82299999999999995</c:v>
                </c:pt>
                <c:pt idx="3">
                  <c:v>0.86699999999999999</c:v>
                </c:pt>
                <c:pt idx="4">
                  <c:v>6.5960000000000001</c:v>
                </c:pt>
                <c:pt idx="5">
                  <c:v>7.3449999999999998</c:v>
                </c:pt>
                <c:pt idx="6">
                  <c:v>7.7510000000000003</c:v>
                </c:pt>
                <c:pt idx="7">
                  <c:v>7.8839999999999995</c:v>
                </c:pt>
                <c:pt idx="8">
                  <c:v>8.2219999999999995</c:v>
                </c:pt>
                <c:pt idx="9">
                  <c:v>8.0180000000000007</c:v>
                </c:pt>
                <c:pt idx="10">
                  <c:v>9.5909999999999993</c:v>
                </c:pt>
                <c:pt idx="11">
                  <c:v>9.1530000000000005</c:v>
                </c:pt>
                <c:pt idx="12">
                  <c:v>11.09</c:v>
                </c:pt>
                <c:pt idx="13">
                  <c:v>13.148</c:v>
                </c:pt>
                <c:pt idx="14">
                  <c:v>9.0299999999999994</c:v>
                </c:pt>
                <c:pt idx="15">
                  <c:v>6.85</c:v>
                </c:pt>
                <c:pt idx="16">
                  <c:v>7.242</c:v>
                </c:pt>
                <c:pt idx="17">
                  <c:v>1.091</c:v>
                </c:pt>
                <c:pt idx="18">
                  <c:v>6.6020000000000003</c:v>
                </c:pt>
                <c:pt idx="19">
                  <c:v>7.0520000000000005</c:v>
                </c:pt>
                <c:pt idx="20">
                  <c:v>7.0890000000000004</c:v>
                </c:pt>
                <c:pt idx="21">
                  <c:v>7.1870000000000003</c:v>
                </c:pt>
                <c:pt idx="22">
                  <c:v>7.1480000000000006</c:v>
                </c:pt>
                <c:pt idx="23">
                  <c:v>6.024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E3-4914-BD55-D19802D593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9.3150000000000013</c:v>
                </c:pt>
                <c:pt idx="1">
                  <c:v>8.49</c:v>
                </c:pt>
                <c:pt idx="2">
                  <c:v>7.5759999999999996</c:v>
                </c:pt>
                <c:pt idx="3">
                  <c:v>8.16</c:v>
                </c:pt>
                <c:pt idx="4">
                  <c:v>10.688000000000001</c:v>
                </c:pt>
                <c:pt idx="5">
                  <c:v>14.004999999999999</c:v>
                </c:pt>
                <c:pt idx="6">
                  <c:v>19.829000000000001</c:v>
                </c:pt>
                <c:pt idx="7">
                  <c:v>43.393999999999998</c:v>
                </c:pt>
                <c:pt idx="8">
                  <c:v>56.67</c:v>
                </c:pt>
                <c:pt idx="9">
                  <c:v>75.484999999999999</c:v>
                </c:pt>
                <c:pt idx="10">
                  <c:v>106.57600000000001</c:v>
                </c:pt>
                <c:pt idx="11">
                  <c:v>99.543999999999997</c:v>
                </c:pt>
                <c:pt idx="12">
                  <c:v>104.16800000000001</c:v>
                </c:pt>
                <c:pt idx="13">
                  <c:v>127.071</c:v>
                </c:pt>
                <c:pt idx="14">
                  <c:v>126.343</c:v>
                </c:pt>
                <c:pt idx="15">
                  <c:v>74.748999999999995</c:v>
                </c:pt>
                <c:pt idx="16">
                  <c:v>61.980000000000004</c:v>
                </c:pt>
                <c:pt idx="17">
                  <c:v>14.721</c:v>
                </c:pt>
                <c:pt idx="18">
                  <c:v>17.670000000000002</c:v>
                </c:pt>
                <c:pt idx="19">
                  <c:v>74.292000000000002</c:v>
                </c:pt>
                <c:pt idx="20">
                  <c:v>60.817999999999998</c:v>
                </c:pt>
                <c:pt idx="21">
                  <c:v>55.185000000000002</c:v>
                </c:pt>
                <c:pt idx="22">
                  <c:v>37.338000000000001</c:v>
                </c:pt>
                <c:pt idx="23">
                  <c:v>37.247999999999998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E3-4914-BD55-D19802D593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6E3-4914-BD55-D19802D593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E3-4914-BD55-D19802D593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E3-4914-BD55-D19802D593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7">
                  <c:v>124.18899999999999</c:v>
                </c:pt>
                <c:pt idx="8">
                  <c:v>200.62</c:v>
                </c:pt>
                <c:pt idx="9">
                  <c:v>157.9</c:v>
                </c:pt>
                <c:pt idx="14">
                  <c:v>40.046999999999997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E3-4914-BD55-D19802D593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6E3-4914-BD55-D19802D593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6E3-4914-BD55-D19802D5932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48.4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2.9</c:v>
                </c:pt>
                <c:pt idx="18">
                  <c:v>76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E3-4914-BD55-D19802D593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17.827999999999999</c:v>
                </c:pt>
                <c:pt idx="1">
                  <c:v>16.539000000000001</c:v>
                </c:pt>
                <c:pt idx="2">
                  <c:v>18.612000000000002</c:v>
                </c:pt>
                <c:pt idx="3">
                  <c:v>18.832999999999998</c:v>
                </c:pt>
                <c:pt idx="4">
                  <c:v>19.085000000000001</c:v>
                </c:pt>
                <c:pt idx="5">
                  <c:v>15.959</c:v>
                </c:pt>
                <c:pt idx="6">
                  <c:v>3.6450000000000005</c:v>
                </c:pt>
                <c:pt idx="7">
                  <c:v>4.0540000000000003</c:v>
                </c:pt>
                <c:pt idx="8">
                  <c:v>15.292000000000002</c:v>
                </c:pt>
                <c:pt idx="9">
                  <c:v>31.919</c:v>
                </c:pt>
                <c:pt idx="10">
                  <c:v>50.113</c:v>
                </c:pt>
                <c:pt idx="11">
                  <c:v>6.0750000000000002</c:v>
                </c:pt>
                <c:pt idx="12">
                  <c:v>5.1189999999999998</c:v>
                </c:pt>
                <c:pt idx="13">
                  <c:v>27.944000000000003</c:v>
                </c:pt>
                <c:pt idx="14">
                  <c:v>31.139000000000003</c:v>
                </c:pt>
                <c:pt idx="15">
                  <c:v>1.952</c:v>
                </c:pt>
                <c:pt idx="16">
                  <c:v>1.7750000000000001</c:v>
                </c:pt>
                <c:pt idx="19">
                  <c:v>3.4159999999999999</c:v>
                </c:pt>
                <c:pt idx="20">
                  <c:v>5.0999999999999996</c:v>
                </c:pt>
                <c:pt idx="21">
                  <c:v>5.95</c:v>
                </c:pt>
                <c:pt idx="22">
                  <c:v>4.1849999999999996</c:v>
                </c:pt>
                <c:pt idx="23">
                  <c:v>2.887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E3-4914-BD55-D19802D593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6E3-4914-BD55-D19802D593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6E3-4914-BD55-D19802D59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117.1</c:v>
                </c:pt>
                <c:pt idx="1">
                  <c:v>115.65</c:v>
                </c:pt>
                <c:pt idx="2">
                  <c:v>112.6</c:v>
                </c:pt>
                <c:pt idx="3">
                  <c:v>110.86</c:v>
                </c:pt>
                <c:pt idx="4">
                  <c:v>111.29</c:v>
                </c:pt>
                <c:pt idx="5">
                  <c:v>116.39</c:v>
                </c:pt>
                <c:pt idx="6">
                  <c:v>136.1</c:v>
                </c:pt>
                <c:pt idx="7">
                  <c:v>174.27</c:v>
                </c:pt>
                <c:pt idx="8">
                  <c:v>175.95</c:v>
                </c:pt>
                <c:pt idx="9">
                  <c:v>145.30000000000001</c:v>
                </c:pt>
                <c:pt idx="10">
                  <c:v>119.88</c:v>
                </c:pt>
                <c:pt idx="11">
                  <c:v>102.01</c:v>
                </c:pt>
                <c:pt idx="12">
                  <c:v>102.29</c:v>
                </c:pt>
                <c:pt idx="13">
                  <c:v>115.8</c:v>
                </c:pt>
                <c:pt idx="14">
                  <c:v>131.19999999999999</c:v>
                </c:pt>
                <c:pt idx="15">
                  <c:v>151.96</c:v>
                </c:pt>
                <c:pt idx="16">
                  <c:v>173.09</c:v>
                </c:pt>
                <c:pt idx="17">
                  <c:v>186.95</c:v>
                </c:pt>
                <c:pt idx="18">
                  <c:v>184.5</c:v>
                </c:pt>
                <c:pt idx="19">
                  <c:v>170.68</c:v>
                </c:pt>
                <c:pt idx="20">
                  <c:v>154.13999999999999</c:v>
                </c:pt>
                <c:pt idx="21">
                  <c:v>140.66</c:v>
                </c:pt>
                <c:pt idx="22">
                  <c:v>135.85</c:v>
                </c:pt>
                <c:pt idx="23">
                  <c:v>127.39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E3-4914-BD55-D19802D59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28.030999999999999</v>
      </c>
      <c r="C4" s="18">
        <v>28.262</v>
      </c>
      <c r="D4" s="18">
        <v>29.111000000000001</v>
      </c>
      <c r="E4" s="18">
        <v>29.96</v>
      </c>
      <c r="F4" s="18">
        <v>41.168999999999997</v>
      </c>
      <c r="G4" s="18">
        <v>37.299999999999997</v>
      </c>
      <c r="H4" s="18">
        <v>79.624000000000009</v>
      </c>
      <c r="I4" s="18">
        <v>179.52100000000002</v>
      </c>
      <c r="J4" s="18">
        <v>280.80399999999997</v>
      </c>
      <c r="K4" s="18">
        <v>273.322</v>
      </c>
      <c r="L4" s="18">
        <v>166.28</v>
      </c>
      <c r="M4" s="18">
        <v>114.77200000000001</v>
      </c>
      <c r="N4" s="18">
        <v>120.37700000000001</v>
      </c>
      <c r="O4" s="18">
        <v>168.16300000000001</v>
      </c>
      <c r="P4" s="18">
        <v>206.584</v>
      </c>
      <c r="Q4" s="18">
        <v>83.551000000000002</v>
      </c>
      <c r="R4" s="18">
        <v>70.997</v>
      </c>
      <c r="S4" s="18">
        <v>18.710999999999999</v>
      </c>
      <c r="T4" s="18">
        <v>100.283</v>
      </c>
      <c r="U4" s="18">
        <v>84.759999999999991</v>
      </c>
      <c r="V4" s="18">
        <v>73.007000000000005</v>
      </c>
      <c r="W4" s="18">
        <v>68.287000000000006</v>
      </c>
      <c r="X4" s="18">
        <v>48.670999999999999</v>
      </c>
      <c r="Y4" s="18">
        <v>46.158999999999999</v>
      </c>
      <c r="Z4" s="19"/>
      <c r="AA4" s="20">
        <f>SUM(B4:Z4)</f>
        <v>2377.7060000000001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</v>
      </c>
      <c r="C7" s="28">
        <v>115.65</v>
      </c>
      <c r="D7" s="28">
        <v>112.6</v>
      </c>
      <c r="E7" s="28">
        <v>110.86</v>
      </c>
      <c r="F7" s="28">
        <v>111.29</v>
      </c>
      <c r="G7" s="28">
        <v>116.39</v>
      </c>
      <c r="H7" s="28">
        <v>136.1</v>
      </c>
      <c r="I7" s="28">
        <v>174.27</v>
      </c>
      <c r="J7" s="28">
        <v>175.95</v>
      </c>
      <c r="K7" s="28">
        <v>145.30000000000001</v>
      </c>
      <c r="L7" s="28">
        <v>119.88</v>
      </c>
      <c r="M7" s="28">
        <v>102.01</v>
      </c>
      <c r="N7" s="28">
        <v>102.29</v>
      </c>
      <c r="O7" s="28">
        <v>115.8</v>
      </c>
      <c r="P7" s="28">
        <v>131.19999999999999</v>
      </c>
      <c r="Q7" s="28">
        <v>151.96</v>
      </c>
      <c r="R7" s="28">
        <v>173.09</v>
      </c>
      <c r="S7" s="28">
        <v>186.95</v>
      </c>
      <c r="T7" s="28">
        <v>184.5</v>
      </c>
      <c r="U7" s="28">
        <v>170.68</v>
      </c>
      <c r="V7" s="28">
        <v>154.13999999999999</v>
      </c>
      <c r="W7" s="28">
        <v>140.66</v>
      </c>
      <c r="X7" s="28">
        <v>135.85</v>
      </c>
      <c r="Y7" s="28">
        <v>127.39</v>
      </c>
      <c r="Z7" s="29"/>
      <c r="AA7" s="30">
        <f>IF(SUM(B7:Z7)&lt;&gt;0,AVERAGEIF(B7:Z7,"&lt;&gt;"""),"")</f>
        <v>137.99624999999995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21.648999999999997</v>
      </c>
      <c r="C12" s="52">
        <v>17.677</v>
      </c>
      <c r="D12" s="52">
        <v>13.928000000000001</v>
      </c>
      <c r="E12" s="52">
        <v>17.986000000000001</v>
      </c>
      <c r="F12" s="52">
        <v>28.28</v>
      </c>
      <c r="G12" s="52"/>
      <c r="H12" s="52">
        <v>70.3</v>
      </c>
      <c r="I12" s="52">
        <v>176.709</v>
      </c>
      <c r="J12" s="52">
        <v>170</v>
      </c>
      <c r="K12" s="52">
        <v>112.422</v>
      </c>
      <c r="L12" s="52">
        <v>166.18</v>
      </c>
      <c r="M12" s="52">
        <v>105.03499999999998</v>
      </c>
      <c r="N12" s="52">
        <v>109.27700000000002</v>
      </c>
      <c r="O12" s="52">
        <v>168.06299999999999</v>
      </c>
      <c r="P12" s="52">
        <v>86.783999999999992</v>
      </c>
      <c r="Q12" s="52">
        <v>81.956999999999994</v>
      </c>
      <c r="R12" s="52">
        <v>70</v>
      </c>
      <c r="S12" s="52"/>
      <c r="T12" s="52">
        <v>93.498999999999995</v>
      </c>
      <c r="U12" s="52">
        <v>83.781999999999996</v>
      </c>
      <c r="V12" s="52">
        <v>72.049000000000007</v>
      </c>
      <c r="W12" s="52">
        <v>43.55</v>
      </c>
      <c r="X12" s="52">
        <v>41.963000000000001</v>
      </c>
      <c r="Y12" s="52">
        <v>44.188000000000002</v>
      </c>
      <c r="Z12" s="53"/>
      <c r="AA12" s="54">
        <f t="shared" si="0"/>
        <v>1795.2779999999998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0.98699999999999999</v>
      </c>
      <c r="C14" s="57">
        <v>0.98699999999999999</v>
      </c>
      <c r="D14" s="57">
        <v>0.98699999999999999</v>
      </c>
      <c r="E14" s="57">
        <v>0.98699999999999999</v>
      </c>
      <c r="F14" s="57">
        <v>0.98699999999999999</v>
      </c>
      <c r="G14" s="57">
        <v>0.98699999999999999</v>
      </c>
      <c r="H14" s="57">
        <v>5.99</v>
      </c>
      <c r="I14" s="57">
        <v>1.056</v>
      </c>
      <c r="J14" s="57">
        <v>1.1140000000000001</v>
      </c>
      <c r="K14" s="57">
        <v>0.1</v>
      </c>
      <c r="L14" s="57">
        <v>0.1</v>
      </c>
      <c r="M14" s="57">
        <v>9.7370000000000001</v>
      </c>
      <c r="N14" s="57">
        <v>11.1</v>
      </c>
      <c r="O14" s="57">
        <v>0.1</v>
      </c>
      <c r="P14" s="57">
        <v>0.1</v>
      </c>
      <c r="Q14" s="57">
        <v>1.5940000000000001</v>
      </c>
      <c r="R14" s="57">
        <v>0.997</v>
      </c>
      <c r="S14" s="57">
        <v>16.710999999999999</v>
      </c>
      <c r="T14" s="57">
        <v>4.7839999999999998</v>
      </c>
      <c r="U14" s="57">
        <v>0.97799999999999998</v>
      </c>
      <c r="V14" s="57">
        <v>0.95799999999999996</v>
      </c>
      <c r="W14" s="57">
        <v>0.93700000000000006</v>
      </c>
      <c r="X14" s="57">
        <v>0.93899999999999995</v>
      </c>
      <c r="Y14" s="57">
        <v>0.98599999999999999</v>
      </c>
      <c r="Z14" s="58"/>
      <c r="AA14" s="59">
        <f t="shared" si="0"/>
        <v>64.203000000000003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22.635999999999996</v>
      </c>
      <c r="C16" s="62">
        <f t="shared" si="1"/>
        <v>18.663999999999998</v>
      </c>
      <c r="D16" s="62">
        <f t="shared" si="1"/>
        <v>14.915000000000001</v>
      </c>
      <c r="E16" s="62">
        <f t="shared" si="1"/>
        <v>18.972999999999999</v>
      </c>
      <c r="F16" s="62">
        <f t="shared" si="1"/>
        <v>29.266999999999999</v>
      </c>
      <c r="G16" s="62">
        <f t="shared" si="1"/>
        <v>0.98699999999999999</v>
      </c>
      <c r="H16" s="62">
        <f t="shared" si="1"/>
        <v>76.289999999999992</v>
      </c>
      <c r="I16" s="62">
        <f t="shared" si="1"/>
        <v>177.76500000000001</v>
      </c>
      <c r="J16" s="62">
        <f t="shared" si="1"/>
        <v>171.114</v>
      </c>
      <c r="K16" s="62">
        <f t="shared" si="1"/>
        <v>112.52199999999999</v>
      </c>
      <c r="L16" s="62">
        <f t="shared" si="1"/>
        <v>166.28</v>
      </c>
      <c r="M16" s="62">
        <f t="shared" si="1"/>
        <v>114.77199999999998</v>
      </c>
      <c r="N16" s="62">
        <f t="shared" si="1"/>
        <v>120.37700000000001</v>
      </c>
      <c r="O16" s="62">
        <f t="shared" si="1"/>
        <v>168.16299999999998</v>
      </c>
      <c r="P16" s="62">
        <f t="shared" si="1"/>
        <v>86.883999999999986</v>
      </c>
      <c r="Q16" s="62">
        <f t="shared" si="1"/>
        <v>83.550999999999988</v>
      </c>
      <c r="R16" s="62">
        <f t="shared" si="1"/>
        <v>70.997</v>
      </c>
      <c r="S16" s="62">
        <f t="shared" si="1"/>
        <v>16.710999999999999</v>
      </c>
      <c r="T16" s="62">
        <f t="shared" si="1"/>
        <v>98.283000000000001</v>
      </c>
      <c r="U16" s="62">
        <f t="shared" si="1"/>
        <v>84.759999999999991</v>
      </c>
      <c r="V16" s="62">
        <f t="shared" si="1"/>
        <v>73.007000000000005</v>
      </c>
      <c r="W16" s="62">
        <f t="shared" si="1"/>
        <v>44.486999999999995</v>
      </c>
      <c r="X16" s="62">
        <f t="shared" si="1"/>
        <v>42.902000000000001</v>
      </c>
      <c r="Y16" s="62">
        <f t="shared" si="1"/>
        <v>45.173999999999999</v>
      </c>
      <c r="Z16" s="63" t="str">
        <f t="shared" si="1"/>
        <v/>
      </c>
      <c r="AA16" s="64">
        <f>SUM(AA10:AA15)</f>
        <v>1859.4809999999998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</v>
      </c>
      <c r="T19" s="72">
        <v>2</v>
      </c>
      <c r="U19" s="72"/>
      <c r="V19" s="72"/>
      <c r="W19" s="72"/>
      <c r="X19" s="72"/>
      <c r="Y19" s="72"/>
      <c r="Z19" s="73"/>
      <c r="AA19" s="74">
        <f t="shared" ref="AA19:AA25" si="2">SUM(B19:Z19)</f>
        <v>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5.3949999999999996</v>
      </c>
      <c r="C21" s="81">
        <v>9.5980000000000008</v>
      </c>
      <c r="D21" s="81">
        <v>14.196000000000002</v>
      </c>
      <c r="E21" s="81">
        <v>10.986999999999998</v>
      </c>
      <c r="F21" s="81">
        <v>11.902000000000001</v>
      </c>
      <c r="G21" s="81">
        <v>8.1129999999999995</v>
      </c>
      <c r="H21" s="81">
        <v>3.3340000000000001</v>
      </c>
      <c r="I21" s="81">
        <v>1.756</v>
      </c>
      <c r="J21" s="81">
        <v>0.99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5.7690000000000001</v>
      </c>
      <c r="Y21" s="81">
        <v>0.98499999999999999</v>
      </c>
      <c r="Z21" s="78"/>
      <c r="AA21" s="79">
        <f t="shared" si="2"/>
        <v>73.025000000000006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5.3949999999999996</v>
      </c>
      <c r="C26" s="88">
        <f t="shared" si="3"/>
        <v>9.5980000000000008</v>
      </c>
      <c r="D26" s="88">
        <f t="shared" si="3"/>
        <v>14.196000000000002</v>
      </c>
      <c r="E26" s="88">
        <f t="shared" si="3"/>
        <v>10.986999999999998</v>
      </c>
      <c r="F26" s="88">
        <f t="shared" si="3"/>
        <v>11.902000000000001</v>
      </c>
      <c r="G26" s="88">
        <f t="shared" si="3"/>
        <v>8.1129999999999995</v>
      </c>
      <c r="H26" s="88">
        <f t="shared" si="3"/>
        <v>3.3340000000000001</v>
      </c>
      <c r="I26" s="88">
        <f t="shared" si="3"/>
        <v>1.756</v>
      </c>
      <c r="J26" s="88">
        <f t="shared" si="3"/>
        <v>0.99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</v>
      </c>
      <c r="T26" s="88">
        <f t="shared" si="3"/>
        <v>2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5.7690000000000001</v>
      </c>
      <c r="Y26" s="88">
        <f t="shared" si="3"/>
        <v>0.98499999999999999</v>
      </c>
      <c r="Z26" s="89" t="str">
        <f t="shared" si="3"/>
        <v/>
      </c>
      <c r="AA26" s="90">
        <f>SUM(AA19:AA25)</f>
        <v>77.025000000000006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28.030999999999999</v>
      </c>
      <c r="C30" s="77">
        <v>28.262</v>
      </c>
      <c r="D30" s="77">
        <v>29.111000000000001</v>
      </c>
      <c r="E30" s="77">
        <v>29.96</v>
      </c>
      <c r="F30" s="77">
        <v>41.168999999999997</v>
      </c>
      <c r="G30" s="77">
        <v>9.1</v>
      </c>
      <c r="H30" s="77">
        <v>79.623999999999995</v>
      </c>
      <c r="I30" s="77">
        <v>179.52099999999999</v>
      </c>
      <c r="J30" s="77">
        <v>172.10400000000001</v>
      </c>
      <c r="K30" s="77">
        <v>112.52200000000001</v>
      </c>
      <c r="L30" s="77">
        <v>166.28</v>
      </c>
      <c r="M30" s="77">
        <v>114.77200000000001</v>
      </c>
      <c r="N30" s="77">
        <v>120.377</v>
      </c>
      <c r="O30" s="77">
        <v>168.16300000000001</v>
      </c>
      <c r="P30" s="77">
        <v>86.884</v>
      </c>
      <c r="Q30" s="77">
        <v>83.551000000000002</v>
      </c>
      <c r="R30" s="77">
        <v>70.997</v>
      </c>
      <c r="S30" s="77">
        <v>18.710999999999999</v>
      </c>
      <c r="T30" s="77">
        <v>100.283</v>
      </c>
      <c r="U30" s="77">
        <v>84.76</v>
      </c>
      <c r="V30" s="77">
        <v>73.007000000000005</v>
      </c>
      <c r="W30" s="77">
        <v>44.487000000000002</v>
      </c>
      <c r="X30" s="77">
        <v>48.670999999999999</v>
      </c>
      <c r="Y30" s="77">
        <v>46.158999999999999</v>
      </c>
      <c r="Z30" s="78"/>
      <c r="AA30" s="79">
        <f>SUM(B30:Z30)</f>
        <v>1936.5060000000003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28.030999999999999</v>
      </c>
      <c r="C32" s="62">
        <f t="shared" ref="C32:Z32" si="4">IF(LEN(C$2)&gt;0,SUM(C29:C31),"")</f>
        <v>28.262</v>
      </c>
      <c r="D32" s="62">
        <f t="shared" si="4"/>
        <v>29.111000000000001</v>
      </c>
      <c r="E32" s="62">
        <f t="shared" si="4"/>
        <v>29.96</v>
      </c>
      <c r="F32" s="62">
        <f t="shared" si="4"/>
        <v>41.168999999999997</v>
      </c>
      <c r="G32" s="62">
        <f t="shared" si="4"/>
        <v>9.1</v>
      </c>
      <c r="H32" s="62">
        <f t="shared" si="4"/>
        <v>79.623999999999995</v>
      </c>
      <c r="I32" s="62">
        <f t="shared" si="4"/>
        <v>179.52099999999999</v>
      </c>
      <c r="J32" s="62">
        <f t="shared" si="4"/>
        <v>172.10400000000001</v>
      </c>
      <c r="K32" s="62">
        <f t="shared" si="4"/>
        <v>112.52200000000001</v>
      </c>
      <c r="L32" s="62">
        <f t="shared" si="4"/>
        <v>166.28</v>
      </c>
      <c r="M32" s="62">
        <f t="shared" si="4"/>
        <v>114.77200000000001</v>
      </c>
      <c r="N32" s="62">
        <f t="shared" si="4"/>
        <v>120.377</v>
      </c>
      <c r="O32" s="62">
        <f t="shared" si="4"/>
        <v>168.16300000000001</v>
      </c>
      <c r="P32" s="62">
        <f t="shared" si="4"/>
        <v>86.884</v>
      </c>
      <c r="Q32" s="62">
        <f t="shared" si="4"/>
        <v>83.551000000000002</v>
      </c>
      <c r="R32" s="62">
        <f t="shared" si="4"/>
        <v>70.997</v>
      </c>
      <c r="S32" s="62">
        <f t="shared" si="4"/>
        <v>18.710999999999999</v>
      </c>
      <c r="T32" s="62">
        <f t="shared" si="4"/>
        <v>100.283</v>
      </c>
      <c r="U32" s="62">
        <f t="shared" si="4"/>
        <v>84.76</v>
      </c>
      <c r="V32" s="62">
        <f t="shared" si="4"/>
        <v>73.007000000000005</v>
      </c>
      <c r="W32" s="62">
        <f t="shared" si="4"/>
        <v>44.487000000000002</v>
      </c>
      <c r="X32" s="62">
        <f t="shared" si="4"/>
        <v>48.670999999999999</v>
      </c>
      <c r="Y32" s="62">
        <f t="shared" si="4"/>
        <v>46.158999999999999</v>
      </c>
      <c r="Z32" s="63" t="str">
        <f t="shared" si="4"/>
        <v/>
      </c>
      <c r="AA32" s="64">
        <f>SUM(AA29:AA31)</f>
        <v>1936.5060000000003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28.2</v>
      </c>
      <c r="H39" s="99"/>
      <c r="I39" s="99"/>
      <c r="J39" s="99">
        <v>108.7</v>
      </c>
      <c r="K39" s="99">
        <v>160.80000000000001</v>
      </c>
      <c r="L39" s="99"/>
      <c r="M39" s="99"/>
      <c r="N39" s="99"/>
      <c r="O39" s="99"/>
      <c r="P39" s="99">
        <v>119.7</v>
      </c>
      <c r="Q39" s="99"/>
      <c r="R39" s="99"/>
      <c r="S39" s="99"/>
      <c r="T39" s="99"/>
      <c r="U39" s="99"/>
      <c r="V39" s="99"/>
      <c r="W39" s="99">
        <v>23.8</v>
      </c>
      <c r="X39" s="99"/>
      <c r="Y39" s="99"/>
      <c r="Z39" s="100"/>
      <c r="AA39" s="79">
        <f t="shared" si="5"/>
        <v>441.20000000000005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28.2</v>
      </c>
      <c r="H40" s="88">
        <f t="shared" si="6"/>
        <v>0</v>
      </c>
      <c r="I40" s="88">
        <f t="shared" si="6"/>
        <v>0</v>
      </c>
      <c r="J40" s="88">
        <f t="shared" si="6"/>
        <v>108.7</v>
      </c>
      <c r="K40" s="88">
        <f t="shared" si="6"/>
        <v>160.80000000000001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119.7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23.8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441.20000000000005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28.2</v>
      </c>
      <c r="H47" s="99"/>
      <c r="I47" s="99"/>
      <c r="J47" s="99">
        <v>108.7</v>
      </c>
      <c r="K47" s="99">
        <v>160.80000000000001</v>
      </c>
      <c r="L47" s="99"/>
      <c r="M47" s="99"/>
      <c r="N47" s="99"/>
      <c r="O47" s="99"/>
      <c r="P47" s="99">
        <v>119.7</v>
      </c>
      <c r="Q47" s="99"/>
      <c r="R47" s="99"/>
      <c r="S47" s="99"/>
      <c r="T47" s="99"/>
      <c r="U47" s="99"/>
      <c r="V47" s="99"/>
      <c r="W47" s="99">
        <v>23.8</v>
      </c>
      <c r="X47" s="99"/>
      <c r="Y47" s="99"/>
      <c r="Z47" s="100"/>
      <c r="AA47" s="79">
        <f t="shared" si="7"/>
        <v>441.20000000000005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28.2</v>
      </c>
      <c r="H49" s="88">
        <f t="shared" si="8"/>
        <v>0</v>
      </c>
      <c r="I49" s="88">
        <f t="shared" si="8"/>
        <v>0</v>
      </c>
      <c r="J49" s="88">
        <f t="shared" si="8"/>
        <v>108.7</v>
      </c>
      <c r="K49" s="88">
        <f t="shared" si="8"/>
        <v>160.80000000000001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119.7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23.8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441.20000000000005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28.030999999999995</v>
      </c>
      <c r="C52" s="88">
        <f t="shared" si="10"/>
        <v>28.262</v>
      </c>
      <c r="D52" s="88">
        <f t="shared" si="10"/>
        <v>29.111000000000004</v>
      </c>
      <c r="E52" s="88">
        <f t="shared" si="10"/>
        <v>29.959999999999997</v>
      </c>
      <c r="F52" s="88">
        <f t="shared" si="10"/>
        <v>41.168999999999997</v>
      </c>
      <c r="G52" s="88">
        <f t="shared" si="10"/>
        <v>37.299999999999997</v>
      </c>
      <c r="H52" s="88">
        <f t="shared" si="10"/>
        <v>79.623999999999995</v>
      </c>
      <c r="I52" s="88">
        <f t="shared" si="10"/>
        <v>179.52100000000002</v>
      </c>
      <c r="J52" s="88">
        <f t="shared" si="10"/>
        <v>280.80400000000003</v>
      </c>
      <c r="K52" s="88">
        <f t="shared" si="10"/>
        <v>273.322</v>
      </c>
      <c r="L52" s="88">
        <f t="shared" si="10"/>
        <v>166.28</v>
      </c>
      <c r="M52" s="88">
        <f t="shared" si="10"/>
        <v>114.77199999999998</v>
      </c>
      <c r="N52" s="88">
        <f t="shared" si="10"/>
        <v>120.37700000000001</v>
      </c>
      <c r="O52" s="88">
        <f t="shared" si="10"/>
        <v>168.16299999999998</v>
      </c>
      <c r="P52" s="88">
        <f t="shared" si="10"/>
        <v>206.584</v>
      </c>
      <c r="Q52" s="88">
        <f t="shared" si="10"/>
        <v>83.550999999999988</v>
      </c>
      <c r="R52" s="88">
        <f t="shared" si="10"/>
        <v>70.997</v>
      </c>
      <c r="S52" s="88">
        <f t="shared" si="10"/>
        <v>18.710999999999999</v>
      </c>
      <c r="T52" s="88">
        <f t="shared" si="10"/>
        <v>100.283</v>
      </c>
      <c r="U52" s="88">
        <f t="shared" si="10"/>
        <v>84.759999999999991</v>
      </c>
      <c r="V52" s="88">
        <f t="shared" si="10"/>
        <v>73.007000000000005</v>
      </c>
      <c r="W52" s="88">
        <f t="shared" si="10"/>
        <v>68.286999999999992</v>
      </c>
      <c r="X52" s="88">
        <f t="shared" si="10"/>
        <v>48.670999999999999</v>
      </c>
      <c r="Y52" s="88">
        <f t="shared" si="10"/>
        <v>46.158999999999999</v>
      </c>
      <c r="Z52" s="89" t="str">
        <f t="shared" si="10"/>
        <v/>
      </c>
      <c r="AA52" s="104">
        <f>SUM(B52:Z52)</f>
        <v>2377.7060000000001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28.031000000000002</v>
      </c>
      <c r="C4" s="18">
        <v>28.262</v>
      </c>
      <c r="D4" s="18">
        <v>29.110999999999997</v>
      </c>
      <c r="E4" s="18">
        <v>29.96</v>
      </c>
      <c r="F4" s="18">
        <v>41.169000000000004</v>
      </c>
      <c r="G4" s="18">
        <v>37.308999999999997</v>
      </c>
      <c r="H4" s="18">
        <v>79.624999999999986</v>
      </c>
      <c r="I4" s="18">
        <v>179.52099999999999</v>
      </c>
      <c r="J4" s="18">
        <v>280.80399999999997</v>
      </c>
      <c r="K4" s="18">
        <v>273.322</v>
      </c>
      <c r="L4" s="18">
        <v>166.28000000000003</v>
      </c>
      <c r="M4" s="18">
        <v>114.77200000000001</v>
      </c>
      <c r="N4" s="18">
        <v>120.37700000000001</v>
      </c>
      <c r="O4" s="18">
        <v>168.16299999999998</v>
      </c>
      <c r="P4" s="18">
        <v>206.55899999999997</v>
      </c>
      <c r="Q4" s="18">
        <v>83.551000000000002</v>
      </c>
      <c r="R4" s="18">
        <v>70.997</v>
      </c>
      <c r="S4" s="18">
        <v>18.712</v>
      </c>
      <c r="T4" s="18">
        <v>100.27200000000001</v>
      </c>
      <c r="U4" s="18">
        <v>84.76</v>
      </c>
      <c r="V4" s="18">
        <v>73.007000000000005</v>
      </c>
      <c r="W4" s="18">
        <v>68.322000000000003</v>
      </c>
      <c r="X4" s="18">
        <v>48.671000000000006</v>
      </c>
      <c r="Y4" s="18">
        <v>46.159000000000006</v>
      </c>
      <c r="Z4" s="19"/>
      <c r="AA4" s="20">
        <f>SUM(B4:Z4)</f>
        <v>2377.7160000000003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</v>
      </c>
      <c r="C7" s="28">
        <v>115.65</v>
      </c>
      <c r="D7" s="28">
        <v>112.6</v>
      </c>
      <c r="E7" s="28">
        <v>110.86</v>
      </c>
      <c r="F7" s="28">
        <v>111.29</v>
      </c>
      <c r="G7" s="28">
        <v>116.39</v>
      </c>
      <c r="H7" s="28">
        <v>136.1</v>
      </c>
      <c r="I7" s="28">
        <v>174.27</v>
      </c>
      <c r="J7" s="28">
        <v>175.95</v>
      </c>
      <c r="K7" s="28">
        <v>145.30000000000001</v>
      </c>
      <c r="L7" s="28">
        <v>119.88</v>
      </c>
      <c r="M7" s="28">
        <v>102.01</v>
      </c>
      <c r="N7" s="28">
        <v>102.29</v>
      </c>
      <c r="O7" s="28">
        <v>115.8</v>
      </c>
      <c r="P7" s="28">
        <v>131.19999999999999</v>
      </c>
      <c r="Q7" s="28">
        <v>151.96</v>
      </c>
      <c r="R7" s="28">
        <v>173.09</v>
      </c>
      <c r="S7" s="28">
        <v>186.95</v>
      </c>
      <c r="T7" s="28">
        <v>184.5</v>
      </c>
      <c r="U7" s="28">
        <v>170.68</v>
      </c>
      <c r="V7" s="28">
        <v>154.13999999999999</v>
      </c>
      <c r="W7" s="28">
        <v>140.66</v>
      </c>
      <c r="X7" s="28">
        <v>135.85</v>
      </c>
      <c r="Y7" s="28">
        <v>127.39</v>
      </c>
      <c r="Z7" s="29"/>
      <c r="AA7" s="30">
        <f>IF(SUM(B7:Z7)&lt;&gt;0,AVERAGEIF(B7:Z7,"&lt;&gt;"""),"")</f>
        <v>137.99624999999995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124.18899999999999</v>
      </c>
      <c r="J10" s="42">
        <v>200.62</v>
      </c>
      <c r="K10" s="42">
        <v>157.9</v>
      </c>
      <c r="L10" s="42"/>
      <c r="M10" s="42"/>
      <c r="N10" s="42"/>
      <c r="O10" s="42"/>
      <c r="P10" s="42">
        <v>40.046999999999997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522.75599999999997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17.827999999999999</v>
      </c>
      <c r="C14" s="57">
        <v>16.539000000000001</v>
      </c>
      <c r="D14" s="57">
        <v>18.612000000000002</v>
      </c>
      <c r="E14" s="57">
        <v>18.832999999999998</v>
      </c>
      <c r="F14" s="57">
        <v>19.085000000000001</v>
      </c>
      <c r="G14" s="57">
        <v>15.959</v>
      </c>
      <c r="H14" s="57">
        <v>3.6450000000000005</v>
      </c>
      <c r="I14" s="57">
        <v>4.0540000000000003</v>
      </c>
      <c r="J14" s="57">
        <v>15.292000000000002</v>
      </c>
      <c r="K14" s="57">
        <v>31.919</v>
      </c>
      <c r="L14" s="57">
        <v>50.113</v>
      </c>
      <c r="M14" s="57">
        <v>6.0750000000000002</v>
      </c>
      <c r="N14" s="57">
        <v>5.1189999999999998</v>
      </c>
      <c r="O14" s="57">
        <v>27.944000000000003</v>
      </c>
      <c r="P14" s="57">
        <v>31.139000000000003</v>
      </c>
      <c r="Q14" s="57">
        <v>1.952</v>
      </c>
      <c r="R14" s="57">
        <v>1.7750000000000001</v>
      </c>
      <c r="S14" s="57"/>
      <c r="T14" s="57"/>
      <c r="U14" s="57">
        <v>3.4159999999999999</v>
      </c>
      <c r="V14" s="57">
        <v>5.0999999999999996</v>
      </c>
      <c r="W14" s="57">
        <v>5.95</v>
      </c>
      <c r="X14" s="57">
        <v>4.1849999999999996</v>
      </c>
      <c r="Y14" s="57">
        <v>2.887</v>
      </c>
      <c r="Z14" s="58"/>
      <c r="AA14" s="59">
        <f t="shared" si="0"/>
        <v>307.42100000000005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17.827999999999999</v>
      </c>
      <c r="C16" s="62">
        <f t="shared" ref="C16:Z16" si="1">IF(LEN(C$2)&gt;0,SUM(C10:C15),"")</f>
        <v>16.539000000000001</v>
      </c>
      <c r="D16" s="62">
        <f t="shared" si="1"/>
        <v>18.612000000000002</v>
      </c>
      <c r="E16" s="62">
        <f t="shared" si="1"/>
        <v>18.832999999999998</v>
      </c>
      <c r="F16" s="62">
        <f t="shared" si="1"/>
        <v>19.085000000000001</v>
      </c>
      <c r="G16" s="62">
        <f t="shared" si="1"/>
        <v>15.959</v>
      </c>
      <c r="H16" s="62">
        <f t="shared" si="1"/>
        <v>3.6450000000000005</v>
      </c>
      <c r="I16" s="62">
        <f t="shared" si="1"/>
        <v>128.24299999999999</v>
      </c>
      <c r="J16" s="62">
        <f t="shared" si="1"/>
        <v>215.91200000000001</v>
      </c>
      <c r="K16" s="62">
        <f t="shared" si="1"/>
        <v>189.81900000000002</v>
      </c>
      <c r="L16" s="62">
        <f t="shared" si="1"/>
        <v>50.113</v>
      </c>
      <c r="M16" s="62">
        <f t="shared" si="1"/>
        <v>6.0750000000000002</v>
      </c>
      <c r="N16" s="62">
        <f t="shared" si="1"/>
        <v>5.1189999999999998</v>
      </c>
      <c r="O16" s="62">
        <f t="shared" si="1"/>
        <v>27.944000000000003</v>
      </c>
      <c r="P16" s="62">
        <f t="shared" si="1"/>
        <v>71.186000000000007</v>
      </c>
      <c r="Q16" s="62">
        <f t="shared" si="1"/>
        <v>1.952</v>
      </c>
      <c r="R16" s="62">
        <f t="shared" si="1"/>
        <v>1.7750000000000001</v>
      </c>
      <c r="S16" s="62">
        <f t="shared" si="1"/>
        <v>0</v>
      </c>
      <c r="T16" s="62">
        <f t="shared" si="1"/>
        <v>0</v>
      </c>
      <c r="U16" s="62">
        <f t="shared" si="1"/>
        <v>3.4159999999999999</v>
      </c>
      <c r="V16" s="62">
        <f t="shared" si="1"/>
        <v>5.0999999999999996</v>
      </c>
      <c r="W16" s="62">
        <f t="shared" si="1"/>
        <v>5.95</v>
      </c>
      <c r="X16" s="62">
        <f t="shared" si="1"/>
        <v>4.1849999999999996</v>
      </c>
      <c r="Y16" s="62">
        <f t="shared" si="1"/>
        <v>2.887</v>
      </c>
      <c r="Z16" s="63" t="str">
        <f t="shared" si="1"/>
        <v/>
      </c>
      <c r="AA16" s="64">
        <f>SUM(AA10:AA15)</f>
        <v>830.17700000000002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0.88800000000000001</v>
      </c>
      <c r="C20" s="77">
        <v>0.93300000000000005</v>
      </c>
      <c r="D20" s="77">
        <v>0.82299999999999995</v>
      </c>
      <c r="E20" s="77">
        <v>0.86699999999999999</v>
      </c>
      <c r="F20" s="77">
        <v>6.5960000000000001</v>
      </c>
      <c r="G20" s="77">
        <v>7.3449999999999998</v>
      </c>
      <c r="H20" s="77">
        <v>7.7510000000000003</v>
      </c>
      <c r="I20" s="77">
        <v>7.8839999999999995</v>
      </c>
      <c r="J20" s="77">
        <v>8.2219999999999995</v>
      </c>
      <c r="K20" s="77">
        <v>8.0180000000000007</v>
      </c>
      <c r="L20" s="77">
        <v>9.5909999999999993</v>
      </c>
      <c r="M20" s="77">
        <v>9.1530000000000005</v>
      </c>
      <c r="N20" s="77">
        <v>11.09</v>
      </c>
      <c r="O20" s="77">
        <v>13.148</v>
      </c>
      <c r="P20" s="77">
        <v>9.0299999999999994</v>
      </c>
      <c r="Q20" s="77">
        <v>6.85</v>
      </c>
      <c r="R20" s="77">
        <v>7.242</v>
      </c>
      <c r="S20" s="77">
        <v>1.091</v>
      </c>
      <c r="T20" s="77">
        <v>6.6020000000000003</v>
      </c>
      <c r="U20" s="77">
        <v>7.0520000000000005</v>
      </c>
      <c r="V20" s="77">
        <v>7.0890000000000004</v>
      </c>
      <c r="W20" s="77">
        <v>7.1870000000000003</v>
      </c>
      <c r="X20" s="77">
        <v>7.1480000000000006</v>
      </c>
      <c r="Y20" s="77">
        <v>6.024</v>
      </c>
      <c r="Z20" s="78"/>
      <c r="AA20" s="79">
        <f t="shared" si="2"/>
        <v>157.624</v>
      </c>
    </row>
    <row r="21" spans="1:27" ht="24.95" customHeight="1" x14ac:dyDescent="0.2">
      <c r="A21" s="75" t="s">
        <v>16</v>
      </c>
      <c r="B21" s="80">
        <v>9.3150000000000013</v>
      </c>
      <c r="C21" s="81">
        <v>8.49</v>
      </c>
      <c r="D21" s="81">
        <v>7.5759999999999996</v>
      </c>
      <c r="E21" s="81">
        <v>8.16</v>
      </c>
      <c r="F21" s="81">
        <v>10.688000000000001</v>
      </c>
      <c r="G21" s="81">
        <v>14.004999999999999</v>
      </c>
      <c r="H21" s="81">
        <v>19.829000000000001</v>
      </c>
      <c r="I21" s="81">
        <v>43.393999999999998</v>
      </c>
      <c r="J21" s="81">
        <v>56.67</v>
      </c>
      <c r="K21" s="81">
        <v>75.484999999999999</v>
      </c>
      <c r="L21" s="81">
        <v>106.57600000000001</v>
      </c>
      <c r="M21" s="81">
        <v>99.543999999999997</v>
      </c>
      <c r="N21" s="81">
        <v>104.16800000000001</v>
      </c>
      <c r="O21" s="81">
        <v>127.071</v>
      </c>
      <c r="P21" s="81">
        <v>126.343</v>
      </c>
      <c r="Q21" s="81">
        <v>74.748999999999995</v>
      </c>
      <c r="R21" s="81">
        <v>61.980000000000004</v>
      </c>
      <c r="S21" s="81">
        <v>14.721</v>
      </c>
      <c r="T21" s="81">
        <v>17.670000000000002</v>
      </c>
      <c r="U21" s="81">
        <v>74.292000000000002</v>
      </c>
      <c r="V21" s="81">
        <v>60.817999999999998</v>
      </c>
      <c r="W21" s="81">
        <v>55.185000000000002</v>
      </c>
      <c r="X21" s="81">
        <v>37.338000000000001</v>
      </c>
      <c r="Y21" s="81">
        <v>37.247999999999998</v>
      </c>
      <c r="Z21" s="78"/>
      <c r="AA21" s="79">
        <f t="shared" si="2"/>
        <v>1251.3150000000001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10.203000000000001</v>
      </c>
      <c r="C26" s="88">
        <f t="shared" ref="C26:Z26" si="3">IF(LEN(C$2)&gt;0,SUM(C19:C25),"")</f>
        <v>11.722999999999999</v>
      </c>
      <c r="D26" s="88">
        <f t="shared" si="3"/>
        <v>10.498999999999999</v>
      </c>
      <c r="E26" s="88">
        <f t="shared" si="3"/>
        <v>11.127000000000001</v>
      </c>
      <c r="F26" s="88">
        <f t="shared" si="3"/>
        <v>22.084000000000003</v>
      </c>
      <c r="G26" s="88">
        <f t="shared" si="3"/>
        <v>21.349999999999998</v>
      </c>
      <c r="H26" s="88">
        <f t="shared" si="3"/>
        <v>27.580000000000002</v>
      </c>
      <c r="I26" s="88">
        <f t="shared" si="3"/>
        <v>51.277999999999999</v>
      </c>
      <c r="J26" s="88">
        <f t="shared" si="3"/>
        <v>64.891999999999996</v>
      </c>
      <c r="K26" s="88">
        <f t="shared" si="3"/>
        <v>83.503</v>
      </c>
      <c r="L26" s="88">
        <f t="shared" si="3"/>
        <v>116.167</v>
      </c>
      <c r="M26" s="88">
        <f t="shared" si="3"/>
        <v>108.697</v>
      </c>
      <c r="N26" s="88">
        <f t="shared" si="3"/>
        <v>115.25800000000001</v>
      </c>
      <c r="O26" s="88">
        <f t="shared" si="3"/>
        <v>140.21899999999999</v>
      </c>
      <c r="P26" s="88">
        <f t="shared" si="3"/>
        <v>135.37299999999999</v>
      </c>
      <c r="Q26" s="88">
        <f t="shared" si="3"/>
        <v>81.59899999999999</v>
      </c>
      <c r="R26" s="88">
        <f t="shared" si="3"/>
        <v>69.222000000000008</v>
      </c>
      <c r="S26" s="88">
        <f t="shared" si="3"/>
        <v>15.811999999999999</v>
      </c>
      <c r="T26" s="88">
        <f t="shared" si="3"/>
        <v>24.272000000000002</v>
      </c>
      <c r="U26" s="88">
        <f t="shared" si="3"/>
        <v>81.344000000000008</v>
      </c>
      <c r="V26" s="88">
        <f t="shared" si="3"/>
        <v>67.906999999999996</v>
      </c>
      <c r="W26" s="88">
        <f t="shared" si="3"/>
        <v>62.372</v>
      </c>
      <c r="X26" s="88">
        <f t="shared" si="3"/>
        <v>44.486000000000004</v>
      </c>
      <c r="Y26" s="88">
        <f t="shared" si="3"/>
        <v>43.271999999999998</v>
      </c>
      <c r="Z26" s="89" t="str">
        <f t="shared" si="3"/>
        <v/>
      </c>
      <c r="AA26" s="90">
        <f>SUM(AA19:AA25)</f>
        <v>1420.239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28.030999999999999</v>
      </c>
      <c r="C30" s="77">
        <v>28.262</v>
      </c>
      <c r="D30" s="77">
        <v>29.111000000000001</v>
      </c>
      <c r="E30" s="77">
        <v>29.96</v>
      </c>
      <c r="F30" s="77">
        <v>41.168999999999997</v>
      </c>
      <c r="G30" s="77">
        <v>37.308999999999997</v>
      </c>
      <c r="H30" s="77">
        <v>31.225000000000001</v>
      </c>
      <c r="I30" s="77">
        <v>179.52099999999999</v>
      </c>
      <c r="J30" s="77">
        <v>280.80399999999997</v>
      </c>
      <c r="K30" s="77">
        <v>273.322</v>
      </c>
      <c r="L30" s="77">
        <v>166.28</v>
      </c>
      <c r="M30" s="77">
        <v>114.77200000000001</v>
      </c>
      <c r="N30" s="77">
        <v>120.377</v>
      </c>
      <c r="O30" s="77">
        <v>168.16300000000001</v>
      </c>
      <c r="P30" s="77">
        <v>206.559</v>
      </c>
      <c r="Q30" s="77">
        <v>83.551000000000002</v>
      </c>
      <c r="R30" s="77">
        <v>70.997</v>
      </c>
      <c r="S30" s="77">
        <v>15.811999999999999</v>
      </c>
      <c r="T30" s="77">
        <v>24.271999999999998</v>
      </c>
      <c r="U30" s="77">
        <v>84.76</v>
      </c>
      <c r="V30" s="77">
        <v>73.007000000000005</v>
      </c>
      <c r="W30" s="77">
        <v>68.322000000000003</v>
      </c>
      <c r="X30" s="77">
        <v>48.670999999999999</v>
      </c>
      <c r="Y30" s="77">
        <v>46.158999999999999</v>
      </c>
      <c r="Z30" s="78"/>
      <c r="AA30" s="79">
        <f>SUM(B30:Z30)</f>
        <v>2250.4159999999997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28.030999999999999</v>
      </c>
      <c r="C32" s="62">
        <f t="shared" ref="C32:Z32" si="4">IF(LEN(C$2)&gt;0,SUM(C29:C31),"")</f>
        <v>28.262</v>
      </c>
      <c r="D32" s="62">
        <f t="shared" si="4"/>
        <v>29.111000000000001</v>
      </c>
      <c r="E32" s="62">
        <f t="shared" si="4"/>
        <v>29.96</v>
      </c>
      <c r="F32" s="62">
        <f t="shared" si="4"/>
        <v>41.168999999999997</v>
      </c>
      <c r="G32" s="62">
        <f t="shared" si="4"/>
        <v>37.308999999999997</v>
      </c>
      <c r="H32" s="62">
        <f t="shared" si="4"/>
        <v>31.225000000000001</v>
      </c>
      <c r="I32" s="62">
        <f t="shared" si="4"/>
        <v>179.52099999999999</v>
      </c>
      <c r="J32" s="62">
        <f t="shared" si="4"/>
        <v>280.80399999999997</v>
      </c>
      <c r="K32" s="62">
        <f t="shared" si="4"/>
        <v>273.322</v>
      </c>
      <c r="L32" s="62">
        <f t="shared" si="4"/>
        <v>166.28</v>
      </c>
      <c r="M32" s="62">
        <f t="shared" si="4"/>
        <v>114.77200000000001</v>
      </c>
      <c r="N32" s="62">
        <f t="shared" si="4"/>
        <v>120.377</v>
      </c>
      <c r="O32" s="62">
        <f t="shared" si="4"/>
        <v>168.16300000000001</v>
      </c>
      <c r="P32" s="62">
        <f t="shared" si="4"/>
        <v>206.559</v>
      </c>
      <c r="Q32" s="62">
        <f t="shared" si="4"/>
        <v>83.551000000000002</v>
      </c>
      <c r="R32" s="62">
        <f t="shared" si="4"/>
        <v>70.997</v>
      </c>
      <c r="S32" s="62">
        <f t="shared" si="4"/>
        <v>15.811999999999999</v>
      </c>
      <c r="T32" s="62">
        <f t="shared" si="4"/>
        <v>24.271999999999998</v>
      </c>
      <c r="U32" s="62">
        <f t="shared" si="4"/>
        <v>84.76</v>
      </c>
      <c r="V32" s="62">
        <f t="shared" si="4"/>
        <v>73.007000000000005</v>
      </c>
      <c r="W32" s="62">
        <f t="shared" si="4"/>
        <v>68.322000000000003</v>
      </c>
      <c r="X32" s="62">
        <f t="shared" si="4"/>
        <v>48.670999999999999</v>
      </c>
      <c r="Y32" s="62">
        <f t="shared" si="4"/>
        <v>46.158999999999999</v>
      </c>
      <c r="Z32" s="63" t="str">
        <f t="shared" si="4"/>
        <v/>
      </c>
      <c r="AA32" s="64">
        <f>SUM(AA29:AA31)</f>
        <v>2250.4159999999997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48.4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2.9</v>
      </c>
      <c r="T39" s="99">
        <v>76</v>
      </c>
      <c r="U39" s="99"/>
      <c r="V39" s="99"/>
      <c r="W39" s="99"/>
      <c r="X39" s="99"/>
      <c r="Y39" s="99"/>
      <c r="Z39" s="100"/>
      <c r="AA39" s="79">
        <f t="shared" si="5"/>
        <v>127.3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48.4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2.9</v>
      </c>
      <c r="T40" s="88">
        <f t="shared" si="6"/>
        <v>76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48.4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2.9</v>
      </c>
      <c r="T47" s="99">
        <v>76</v>
      </c>
      <c r="U47" s="99"/>
      <c r="V47" s="99"/>
      <c r="W47" s="99"/>
      <c r="X47" s="99"/>
      <c r="Y47" s="99"/>
      <c r="Z47" s="100"/>
      <c r="AA47" s="79">
        <f t="shared" si="7"/>
        <v>127.3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48.4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2.9</v>
      </c>
      <c r="T49" s="88">
        <f t="shared" si="8"/>
        <v>76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28.030999999999999</v>
      </c>
      <c r="C52" s="88">
        <f t="shared" ref="C52:Z52" si="10">IF(LEN(C$2)&gt;0,SUM(C10:C15)+C26+C40,"")</f>
        <v>28.262</v>
      </c>
      <c r="D52" s="88">
        <f t="shared" si="10"/>
        <v>29.111000000000001</v>
      </c>
      <c r="E52" s="88">
        <f t="shared" si="10"/>
        <v>29.96</v>
      </c>
      <c r="F52" s="88">
        <f t="shared" si="10"/>
        <v>41.169000000000004</v>
      </c>
      <c r="G52" s="88">
        <f t="shared" si="10"/>
        <v>37.308999999999997</v>
      </c>
      <c r="H52" s="88">
        <f t="shared" si="10"/>
        <v>79.625</v>
      </c>
      <c r="I52" s="88">
        <f t="shared" si="10"/>
        <v>179.52099999999999</v>
      </c>
      <c r="J52" s="88">
        <f t="shared" si="10"/>
        <v>280.80399999999997</v>
      </c>
      <c r="K52" s="88">
        <f t="shared" si="10"/>
        <v>273.322</v>
      </c>
      <c r="L52" s="88">
        <f t="shared" si="10"/>
        <v>166.28</v>
      </c>
      <c r="M52" s="88">
        <f t="shared" si="10"/>
        <v>114.77200000000001</v>
      </c>
      <c r="N52" s="88">
        <f t="shared" si="10"/>
        <v>120.37700000000001</v>
      </c>
      <c r="O52" s="88">
        <f t="shared" si="10"/>
        <v>168.16300000000001</v>
      </c>
      <c r="P52" s="88">
        <f t="shared" si="10"/>
        <v>206.559</v>
      </c>
      <c r="Q52" s="88">
        <f t="shared" si="10"/>
        <v>83.550999999999988</v>
      </c>
      <c r="R52" s="88">
        <f t="shared" si="10"/>
        <v>70.997000000000014</v>
      </c>
      <c r="S52" s="88">
        <f t="shared" si="10"/>
        <v>18.712</v>
      </c>
      <c r="T52" s="88">
        <f t="shared" si="10"/>
        <v>100.27200000000001</v>
      </c>
      <c r="U52" s="88">
        <f t="shared" si="10"/>
        <v>84.76</v>
      </c>
      <c r="V52" s="88">
        <f t="shared" si="10"/>
        <v>73.006999999999991</v>
      </c>
      <c r="W52" s="88">
        <f t="shared" si="10"/>
        <v>68.322000000000003</v>
      </c>
      <c r="X52" s="88">
        <f t="shared" si="10"/>
        <v>48.671000000000006</v>
      </c>
      <c r="Y52" s="88">
        <f t="shared" si="10"/>
        <v>46.158999999999999</v>
      </c>
      <c r="Z52" s="89" t="str">
        <f t="shared" si="10"/>
        <v/>
      </c>
      <c r="AA52" s="104">
        <f>SUM(B52:Z52)</f>
        <v>2377.7160000000003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-28.2</v>
      </c>
      <c r="H4" s="18">
        <v>48.4</v>
      </c>
      <c r="I4" s="18"/>
      <c r="J4" s="18">
        <v>-108.7</v>
      </c>
      <c r="K4" s="18">
        <v>-160.80000000000001</v>
      </c>
      <c r="L4" s="18"/>
      <c r="M4" s="18"/>
      <c r="N4" s="18"/>
      <c r="O4" s="18"/>
      <c r="P4" s="18">
        <v>-119.7</v>
      </c>
      <c r="Q4" s="18"/>
      <c r="R4" s="18"/>
      <c r="S4" s="18">
        <v>2.9</v>
      </c>
      <c r="T4" s="18">
        <v>76</v>
      </c>
      <c r="U4" s="18"/>
      <c r="V4" s="18"/>
      <c r="W4" s="18">
        <v>-23.8</v>
      </c>
      <c r="X4" s="18"/>
      <c r="Y4" s="18"/>
      <c r="Z4" s="19"/>
      <c r="AA4" s="111">
        <f>SUM(B4:Z4)</f>
        <v>-313.90000000000003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117.1</v>
      </c>
      <c r="C7" s="117">
        <v>115.65</v>
      </c>
      <c r="D7" s="117">
        <v>112.6</v>
      </c>
      <c r="E7" s="117">
        <v>110.86</v>
      </c>
      <c r="F7" s="117">
        <v>111.29</v>
      </c>
      <c r="G7" s="117">
        <v>116.39</v>
      </c>
      <c r="H7" s="117">
        <v>136.1</v>
      </c>
      <c r="I7" s="117">
        <v>174.27</v>
      </c>
      <c r="J7" s="117">
        <v>175.95</v>
      </c>
      <c r="K7" s="117">
        <v>145.30000000000001</v>
      </c>
      <c r="L7" s="117">
        <v>119.88</v>
      </c>
      <c r="M7" s="117">
        <v>102.01</v>
      </c>
      <c r="N7" s="117">
        <v>102.29</v>
      </c>
      <c r="O7" s="117">
        <v>115.8</v>
      </c>
      <c r="P7" s="117">
        <v>131.19999999999999</v>
      </c>
      <c r="Q7" s="117">
        <v>151.96</v>
      </c>
      <c r="R7" s="117">
        <v>173.09</v>
      </c>
      <c r="S7" s="117">
        <v>186.95</v>
      </c>
      <c r="T7" s="117">
        <v>184.5</v>
      </c>
      <c r="U7" s="117">
        <v>170.68</v>
      </c>
      <c r="V7" s="117">
        <v>154.13999999999999</v>
      </c>
      <c r="W7" s="117">
        <v>140.66</v>
      </c>
      <c r="X7" s="117">
        <v>135.85</v>
      </c>
      <c r="Y7" s="117">
        <v>127.39</v>
      </c>
      <c r="Z7" s="118"/>
      <c r="AA7" s="119">
        <f>IF(SUM(B7:Z7)&lt;&gt;0,AVERAGEIF(B7:Z7,"&lt;&gt;"""),"")</f>
        <v>137.99624999999995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28.2</v>
      </c>
      <c r="H15" s="133"/>
      <c r="I15" s="133"/>
      <c r="J15" s="133">
        <v>108.7</v>
      </c>
      <c r="K15" s="133">
        <v>160.80000000000001</v>
      </c>
      <c r="L15" s="133"/>
      <c r="M15" s="133"/>
      <c r="N15" s="133"/>
      <c r="O15" s="133"/>
      <c r="P15" s="133">
        <v>119.7</v>
      </c>
      <c r="Q15" s="133"/>
      <c r="R15" s="133"/>
      <c r="S15" s="133"/>
      <c r="T15" s="133"/>
      <c r="U15" s="133"/>
      <c r="V15" s="133"/>
      <c r="W15" s="133">
        <v>23.8</v>
      </c>
      <c r="X15" s="133"/>
      <c r="Y15" s="133"/>
      <c r="Z15" s="131"/>
      <c r="AA15" s="132">
        <f t="shared" si="0"/>
        <v>441.20000000000005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28.2</v>
      </c>
      <c r="H16" s="135">
        <f t="shared" si="1"/>
        <v>0</v>
      </c>
      <c r="I16" s="135">
        <f t="shared" si="1"/>
        <v>0</v>
      </c>
      <c r="J16" s="135">
        <f t="shared" si="1"/>
        <v>108.7</v>
      </c>
      <c r="K16" s="135">
        <f t="shared" si="1"/>
        <v>160.80000000000001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119.7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23.8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441.20000000000005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48.4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2.9</v>
      </c>
      <c r="T23" s="133">
        <v>76</v>
      </c>
      <c r="U23" s="133"/>
      <c r="V23" s="133"/>
      <c r="W23" s="133"/>
      <c r="X23" s="133"/>
      <c r="Y23" s="133"/>
      <c r="Z23" s="131"/>
      <c r="AA23" s="132">
        <f t="shared" si="2"/>
        <v>127.3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48.4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2.9</v>
      </c>
      <c r="T24" s="135">
        <f t="shared" si="3"/>
        <v>76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2025-01-16T14:28:39Z</dcterms:created>
  <dcterms:modified xsi:type="dcterms:W3CDTF">2025-01-16T14:28:41Z</dcterms:modified>
</cp:coreProperties>
</file>