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  <c r="AA52" i="5" l="1"/>
</calcChain>
</file>

<file path=xl/sharedStrings.xml><?xml version="1.0" encoding="utf-8"?>
<sst xmlns="http://schemas.openxmlformats.org/spreadsheetml/2006/main" count="119" uniqueCount="54">
  <si>
    <t>Publication on: 15/01/2025 16:36:33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</si>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</sst>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D38-4135-98B9-1EA7D1221E2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D38-4135-98B9-1EA7D1221E2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FD38-4135-98B9-1EA7D1221E2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2.3E-2</c:v>
                </c:pt>
                <c:pt idx="1">
                  <c:v>1.9E-2</c:v>
                </c:pt>
                <c:pt idx="2">
                  <c:v>2.1999999999999999E-2</c:v>
                </c:pt>
                <c:pt idx="3">
                  <c:v>2.5999999999999999E-2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D38-4135-98B9-1EA7D1221E2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FD38-4135-98B9-1EA7D1221E2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D38-4135-98B9-1EA7D1221E2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D38-4135-98B9-1EA7D1221E2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100</c:v>
                </c:pt>
                <c:pt idx="1">
                  <c:v>17.350000000000001</c:v>
                </c:pt>
                <c:pt idx="5">
                  <c:v>57.758000000000003</c:v>
                </c:pt>
                <c:pt idx="6">
                  <c:v>40</c:v>
                </c:pt>
                <c:pt idx="9">
                  <c:v>26.231000000000002</c:v>
                </c:pt>
                <c:pt idx="15">
                  <c:v>66.292000000000002</c:v>
                </c:pt>
                <c:pt idx="19">
                  <c:v>0.13900000000000001</c:v>
                </c:pt>
                <c:pt idx="20">
                  <c:v>100</c:v>
                </c:pt>
                <c:pt idx="21">
                  <c:v>100</c:v>
                </c:pt>
                <c:pt idx="22">
                  <c:v>100</c:v>
                </c:pt>
                <c:pt idx="23">
                  <c:v>19.341999999999999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FD38-4135-98B9-1EA7D1221E2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FD38-4135-98B9-1EA7D1221E2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50</c:v>
                </c:pt>
                <c:pt idx="1">
                  <c:v>50</c:v>
                </c:pt>
                <c:pt idx="5">
                  <c:v>10.691000000000001</c:v>
                </c:pt>
                <c:pt idx="6">
                  <c:v>16.867000000000001</c:v>
                </c:pt>
                <c:pt idx="7">
                  <c:v>18.228999999999999</c:v>
                </c:pt>
                <c:pt idx="8">
                  <c:v>35.389000000000003</c:v>
                </c:pt>
                <c:pt idx="9">
                  <c:v>24.788</c:v>
                </c:pt>
                <c:pt idx="15">
                  <c:v>47.875</c:v>
                </c:pt>
                <c:pt idx="16">
                  <c:v>20.923999999999999</c:v>
                </c:pt>
                <c:pt idx="17">
                  <c:v>10.225</c:v>
                </c:pt>
                <c:pt idx="18">
                  <c:v>28.152999999999999</c:v>
                </c:pt>
                <c:pt idx="19">
                  <c:v>55.582999999999998</c:v>
                </c:pt>
                <c:pt idx="20">
                  <c:v>53.125</c:v>
                </c:pt>
                <c:pt idx="21">
                  <c:v>84.9</c:v>
                </c:pt>
                <c:pt idx="22">
                  <c:v>66</c:v>
                </c:pt>
                <c:pt idx="23">
                  <c:v>32.177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D38-4135-98B9-1EA7D1221E24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4</c:v>
                </c:pt>
                <c:pt idx="3">
                  <c:v>5.9</c:v>
                </c:pt>
                <c:pt idx="4">
                  <c:v>25.3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61.9</c:v>
                </c:pt>
                <c:pt idx="10">
                  <c:v>125.8</c:v>
                </c:pt>
                <c:pt idx="11">
                  <c:v>154.30000000000001</c:v>
                </c:pt>
                <c:pt idx="12">
                  <c:v>160.5</c:v>
                </c:pt>
                <c:pt idx="13">
                  <c:v>148.30000000000001</c:v>
                </c:pt>
                <c:pt idx="14">
                  <c:v>155.9</c:v>
                </c:pt>
                <c:pt idx="15">
                  <c:v>9.9</c:v>
                </c:pt>
                <c:pt idx="16">
                  <c:v>19.600000000000001</c:v>
                </c:pt>
                <c:pt idx="17">
                  <c:v>74.099999999999994</c:v>
                </c:pt>
                <c:pt idx="18">
                  <c:v>1.2</c:v>
                </c:pt>
                <c:pt idx="19">
                  <c:v>18.2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D38-4135-98B9-1EA7D1221E2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9.2530000000000001</c:v>
                </c:pt>
                <c:pt idx="1">
                  <c:v>7.5060000000000011</c:v>
                </c:pt>
                <c:pt idx="2">
                  <c:v>7.8869999999999996</c:v>
                </c:pt>
                <c:pt idx="3">
                  <c:v>8.6029999999999998</c:v>
                </c:pt>
                <c:pt idx="4">
                  <c:v>6.4990000000000006</c:v>
                </c:pt>
                <c:pt idx="5">
                  <c:v>4.8970000000000002</c:v>
                </c:pt>
                <c:pt idx="6">
                  <c:v>0.88300000000000001</c:v>
                </c:pt>
                <c:pt idx="7">
                  <c:v>11.561</c:v>
                </c:pt>
                <c:pt idx="8">
                  <c:v>32.141999999999996</c:v>
                </c:pt>
                <c:pt idx="9">
                  <c:v>9.9000000000000005E-2</c:v>
                </c:pt>
                <c:pt idx="10">
                  <c:v>4.4999999999999998E-2</c:v>
                </c:pt>
                <c:pt idx="11">
                  <c:v>1.2E-2</c:v>
                </c:pt>
                <c:pt idx="14">
                  <c:v>5.0000000000000001E-3</c:v>
                </c:pt>
                <c:pt idx="16">
                  <c:v>8.468</c:v>
                </c:pt>
                <c:pt idx="18">
                  <c:v>4.6669999999999998</c:v>
                </c:pt>
                <c:pt idx="19">
                  <c:v>0.39600000000000002</c:v>
                </c:pt>
                <c:pt idx="20">
                  <c:v>0.375</c:v>
                </c:pt>
                <c:pt idx="21">
                  <c:v>6.0540000000000003</c:v>
                </c:pt>
                <c:pt idx="22">
                  <c:v>10.878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D38-4135-98B9-1EA7D1221E2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FD38-4135-98B9-1EA7D1221E2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FD38-4135-98B9-1EA7D1221E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130.04</c:v>
                </c:pt>
                <c:pt idx="1">
                  <c:v>128.41999999999999</c:v>
                </c:pt>
                <c:pt idx="2">
                  <c:v>121.8</c:v>
                </c:pt>
                <c:pt idx="3">
                  <c:v>119.24</c:v>
                </c:pt>
                <c:pt idx="4">
                  <c:v>119.93</c:v>
                </c:pt>
                <c:pt idx="5">
                  <c:v>128.71</c:v>
                </c:pt>
                <c:pt idx="6">
                  <c:v>164.8</c:v>
                </c:pt>
                <c:pt idx="7">
                  <c:v>205.38</c:v>
                </c:pt>
                <c:pt idx="8">
                  <c:v>214.74</c:v>
                </c:pt>
                <c:pt idx="9">
                  <c:v>173.61</c:v>
                </c:pt>
                <c:pt idx="10">
                  <c:v>146.4</c:v>
                </c:pt>
                <c:pt idx="11">
                  <c:v>128.88</c:v>
                </c:pt>
                <c:pt idx="12">
                  <c:v>126.24</c:v>
                </c:pt>
                <c:pt idx="13">
                  <c:v>128.74</c:v>
                </c:pt>
                <c:pt idx="14">
                  <c:v>134.05000000000001</c:v>
                </c:pt>
                <c:pt idx="15">
                  <c:v>165.86</c:v>
                </c:pt>
                <c:pt idx="16">
                  <c:v>182.97</c:v>
                </c:pt>
                <c:pt idx="17">
                  <c:v>190.15</c:v>
                </c:pt>
                <c:pt idx="18">
                  <c:v>187.06</c:v>
                </c:pt>
                <c:pt idx="19">
                  <c:v>180.07</c:v>
                </c:pt>
                <c:pt idx="20">
                  <c:v>159.69999999999999</c:v>
                </c:pt>
                <c:pt idx="21">
                  <c:v>154.99</c:v>
                </c:pt>
                <c:pt idx="22">
                  <c:v>154.01</c:v>
                </c:pt>
                <c:pt idx="23">
                  <c:v>128.44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D38-4135-98B9-1EA7D1221E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6B0-4A00-9194-EF8114DCEA1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2.2999999999999998</c:v>
                </c:pt>
                <c:pt idx="1">
                  <c:v>2.1</c:v>
                </c:pt>
                <c:pt idx="2">
                  <c:v>2.1</c:v>
                </c:pt>
                <c:pt idx="3">
                  <c:v>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6B0-4A00-9194-EF8114DCEA1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0.91900000000000004</c:v>
                </c:pt>
                <c:pt idx="1">
                  <c:v>0.878</c:v>
                </c:pt>
                <c:pt idx="2">
                  <c:v>0.84899999999999998</c:v>
                </c:pt>
                <c:pt idx="3">
                  <c:v>0.86399999999999999</c:v>
                </c:pt>
                <c:pt idx="4">
                  <c:v>6.5510000000000002</c:v>
                </c:pt>
                <c:pt idx="5">
                  <c:v>7.0289999999999999</c:v>
                </c:pt>
                <c:pt idx="6">
                  <c:v>7.3929999999999998</c:v>
                </c:pt>
                <c:pt idx="7">
                  <c:v>7.7740000000000009</c:v>
                </c:pt>
                <c:pt idx="8">
                  <c:v>1.4690000000000001</c:v>
                </c:pt>
                <c:pt idx="9">
                  <c:v>7.8100000000000005</c:v>
                </c:pt>
                <c:pt idx="10">
                  <c:v>7.8689999999999998</c:v>
                </c:pt>
                <c:pt idx="11">
                  <c:v>9.1550000000000011</c:v>
                </c:pt>
                <c:pt idx="12">
                  <c:v>11.283000000000001</c:v>
                </c:pt>
                <c:pt idx="13">
                  <c:v>10.542999999999999</c:v>
                </c:pt>
                <c:pt idx="14">
                  <c:v>11.723000000000001</c:v>
                </c:pt>
                <c:pt idx="15">
                  <c:v>7.3509999999999991</c:v>
                </c:pt>
                <c:pt idx="16">
                  <c:v>7.4349999999999996</c:v>
                </c:pt>
                <c:pt idx="17">
                  <c:v>7.79</c:v>
                </c:pt>
                <c:pt idx="18">
                  <c:v>6.9659999999999993</c:v>
                </c:pt>
                <c:pt idx="19">
                  <c:v>6.7370000000000001</c:v>
                </c:pt>
                <c:pt idx="20">
                  <c:v>6.9729999999999999</c:v>
                </c:pt>
                <c:pt idx="21">
                  <c:v>0.874</c:v>
                </c:pt>
                <c:pt idx="23">
                  <c:v>6.5659999999999998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6B0-4A00-9194-EF8114DCEA1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8.4899999999999984</c:v>
                </c:pt>
                <c:pt idx="1">
                  <c:v>8.9969999999999999</c:v>
                </c:pt>
                <c:pt idx="2">
                  <c:v>8.9139999999999997</c:v>
                </c:pt>
                <c:pt idx="3">
                  <c:v>8.8260000000000005</c:v>
                </c:pt>
                <c:pt idx="4">
                  <c:v>25.249999999999996</c:v>
                </c:pt>
                <c:pt idx="5">
                  <c:v>48.023000000000003</c:v>
                </c:pt>
                <c:pt idx="6">
                  <c:v>50.356999999999999</c:v>
                </c:pt>
                <c:pt idx="7">
                  <c:v>21.706</c:v>
                </c:pt>
                <c:pt idx="8">
                  <c:v>10.177</c:v>
                </c:pt>
                <c:pt idx="9">
                  <c:v>69.838999999999999</c:v>
                </c:pt>
                <c:pt idx="10">
                  <c:v>83.421999999999997</c:v>
                </c:pt>
                <c:pt idx="11">
                  <c:v>90.28</c:v>
                </c:pt>
                <c:pt idx="12">
                  <c:v>98.394999999999996</c:v>
                </c:pt>
                <c:pt idx="13">
                  <c:v>85.13</c:v>
                </c:pt>
                <c:pt idx="14">
                  <c:v>94.348000000000013</c:v>
                </c:pt>
                <c:pt idx="15">
                  <c:v>100.809</c:v>
                </c:pt>
                <c:pt idx="16">
                  <c:v>41.457999999999998</c:v>
                </c:pt>
                <c:pt idx="17">
                  <c:v>70.007999999999996</c:v>
                </c:pt>
                <c:pt idx="18">
                  <c:v>27.011999999999997</c:v>
                </c:pt>
                <c:pt idx="19">
                  <c:v>66.355999999999995</c:v>
                </c:pt>
                <c:pt idx="20">
                  <c:v>51.164999999999999</c:v>
                </c:pt>
                <c:pt idx="21">
                  <c:v>12.988999999999999</c:v>
                </c:pt>
                <c:pt idx="22">
                  <c:v>11.497999999999999</c:v>
                </c:pt>
                <c:pt idx="23">
                  <c:v>38.177999999999997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6B0-4A00-9194-EF8114DCEA1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86B0-4A00-9194-EF8114DCEA1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6B0-4A00-9194-EF8114DCEA1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6B0-4A00-9194-EF8114DCEA1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86B0-4A00-9194-EF8114DCEA1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86B0-4A00-9194-EF8114DCEA1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86B0-4A00-9194-EF8114DCEA14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147.6</c:v>
                </c:pt>
                <c:pt idx="1">
                  <c:v>62.9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54.6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93.9</c:v>
                </c:pt>
                <c:pt idx="21">
                  <c:v>177.1</c:v>
                </c:pt>
                <c:pt idx="22">
                  <c:v>165.4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6B0-4A00-9194-EF8114DCEA1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4">
                  <c:v>1.9E-2</c:v>
                </c:pt>
                <c:pt idx="5">
                  <c:v>18.294</c:v>
                </c:pt>
                <c:pt idx="7">
                  <c:v>0.31</c:v>
                </c:pt>
                <c:pt idx="8">
                  <c:v>1.2849999999999999</c:v>
                </c:pt>
                <c:pt idx="9">
                  <c:v>35.399000000000008</c:v>
                </c:pt>
                <c:pt idx="10">
                  <c:v>34.57</c:v>
                </c:pt>
                <c:pt idx="11">
                  <c:v>54.866000000000007</c:v>
                </c:pt>
                <c:pt idx="12">
                  <c:v>50.864999999999995</c:v>
                </c:pt>
                <c:pt idx="13">
                  <c:v>52.620999999999995</c:v>
                </c:pt>
                <c:pt idx="14">
                  <c:v>49.873000000000005</c:v>
                </c:pt>
                <c:pt idx="15">
                  <c:v>15.907</c:v>
                </c:pt>
                <c:pt idx="16">
                  <c:v>5.5E-2</c:v>
                </c:pt>
                <c:pt idx="17">
                  <c:v>6.5330000000000004</c:v>
                </c:pt>
                <c:pt idx="19">
                  <c:v>1.202</c:v>
                </c:pt>
                <c:pt idx="20">
                  <c:v>1.43</c:v>
                </c:pt>
                <c:pt idx="23">
                  <c:v>6.7749999999999995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6B0-4A00-9194-EF8114DCEA1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86B0-4A00-9194-EF8114DCEA1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86B0-4A00-9194-EF8114DCEA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130.04</c:v>
                </c:pt>
                <c:pt idx="1">
                  <c:v>128.41999999999999</c:v>
                </c:pt>
                <c:pt idx="2">
                  <c:v>121.8</c:v>
                </c:pt>
                <c:pt idx="3">
                  <c:v>119.24</c:v>
                </c:pt>
                <c:pt idx="4">
                  <c:v>119.93</c:v>
                </c:pt>
                <c:pt idx="5">
                  <c:v>128.71</c:v>
                </c:pt>
                <c:pt idx="6">
                  <c:v>164.8</c:v>
                </c:pt>
                <c:pt idx="7">
                  <c:v>205.38</c:v>
                </c:pt>
                <c:pt idx="8">
                  <c:v>214.74</c:v>
                </c:pt>
                <c:pt idx="9">
                  <c:v>173.61</c:v>
                </c:pt>
                <c:pt idx="10">
                  <c:v>146.4</c:v>
                </c:pt>
                <c:pt idx="11">
                  <c:v>128.88</c:v>
                </c:pt>
                <c:pt idx="12">
                  <c:v>126.24</c:v>
                </c:pt>
                <c:pt idx="13">
                  <c:v>128.74</c:v>
                </c:pt>
                <c:pt idx="14">
                  <c:v>134.05000000000001</c:v>
                </c:pt>
                <c:pt idx="15">
                  <c:v>165.86</c:v>
                </c:pt>
                <c:pt idx="16">
                  <c:v>182.97</c:v>
                </c:pt>
                <c:pt idx="17">
                  <c:v>190.15</c:v>
                </c:pt>
                <c:pt idx="18">
                  <c:v>187.06</c:v>
                </c:pt>
                <c:pt idx="19">
                  <c:v>180.07</c:v>
                </c:pt>
                <c:pt idx="20">
                  <c:v>159.69999999999999</c:v>
                </c:pt>
                <c:pt idx="21">
                  <c:v>154.99</c:v>
                </c:pt>
                <c:pt idx="22">
                  <c:v>154.01</c:v>
                </c:pt>
                <c:pt idx="23">
                  <c:v>128.44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6B0-4A00-9194-EF8114DCEA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45673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159.27600000000001</v>
      </c>
      <c r="C4" s="18">
        <v>74.875</v>
      </c>
      <c r="D4" s="18">
        <v>11.908999999999999</v>
      </c>
      <c r="E4" s="18">
        <v>14.529</v>
      </c>
      <c r="F4" s="18">
        <v>31.798999999999999</v>
      </c>
      <c r="G4" s="18">
        <v>73.346000000000004</v>
      </c>
      <c r="H4" s="18">
        <v>57.75</v>
      </c>
      <c r="I4" s="18">
        <v>29.79</v>
      </c>
      <c r="J4" s="18">
        <v>67.531000000000006</v>
      </c>
      <c r="K4" s="18">
        <v>113.018</v>
      </c>
      <c r="L4" s="18">
        <v>125.845</v>
      </c>
      <c r="M4" s="18">
        <v>154.31200000000001</v>
      </c>
      <c r="N4" s="18">
        <v>160.5</v>
      </c>
      <c r="O4" s="18">
        <v>148.30000000000001</v>
      </c>
      <c r="P4" s="18">
        <v>155.905</v>
      </c>
      <c r="Q4" s="18">
        <v>124.06700000000001</v>
      </c>
      <c r="R4" s="18">
        <v>48.99199999999999</v>
      </c>
      <c r="S4" s="18">
        <v>84.324999999999989</v>
      </c>
      <c r="T4" s="18">
        <v>34.019999999999996</v>
      </c>
      <c r="U4" s="18">
        <v>74.317999999999998</v>
      </c>
      <c r="V4" s="18">
        <v>153.5</v>
      </c>
      <c r="W4" s="18">
        <v>190.95400000000001</v>
      </c>
      <c r="X4" s="18">
        <v>176.87799999999999</v>
      </c>
      <c r="Y4" s="18">
        <v>51.518999999999998</v>
      </c>
      <c r="Z4" s="19"/>
      <c r="AA4" s="20">
        <f>SUM(B4:Z4)</f>
        <v>2317.2579999999998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130.04</v>
      </c>
      <c r="C7" s="28">
        <v>128.41999999999999</v>
      </c>
      <c r="D7" s="28">
        <v>121.8</v>
      </c>
      <c r="E7" s="28">
        <v>119.24</v>
      </c>
      <c r="F7" s="28">
        <v>119.93</v>
      </c>
      <c r="G7" s="28">
        <v>128.71</v>
      </c>
      <c r="H7" s="28">
        <v>164.8</v>
      </c>
      <c r="I7" s="28">
        <v>205.38</v>
      </c>
      <c r="J7" s="28">
        <v>214.74</v>
      </c>
      <c r="K7" s="28">
        <v>173.61</v>
      </c>
      <c r="L7" s="28">
        <v>146.4</v>
      </c>
      <c r="M7" s="28">
        <v>128.88</v>
      </c>
      <c r="N7" s="28">
        <v>126.24</v>
      </c>
      <c r="O7" s="28">
        <v>128.74</v>
      </c>
      <c r="P7" s="28">
        <v>134.05000000000001</v>
      </c>
      <c r="Q7" s="28">
        <v>165.86</v>
      </c>
      <c r="R7" s="28">
        <v>182.97</v>
      </c>
      <c r="S7" s="28">
        <v>190.15</v>
      </c>
      <c r="T7" s="28">
        <v>187.06</v>
      </c>
      <c r="U7" s="28">
        <v>180.07</v>
      </c>
      <c r="V7" s="28">
        <v>159.69999999999999</v>
      </c>
      <c r="W7" s="28">
        <v>154.99</v>
      </c>
      <c r="X7" s="28">
        <v>154.01</v>
      </c>
      <c r="Y7" s="28">
        <v>128.44</v>
      </c>
      <c r="Z7" s="29"/>
      <c r="AA7" s="30">
        <f>IF(SUM(B7:Z7)&lt;&gt;0,AVERAGEIF(B7:Z7,"&lt;&gt;"""),"")</f>
        <v>153.0929166666667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100</v>
      </c>
      <c r="C10" s="42">
        <v>17.350000000000001</v>
      </c>
      <c r="D10" s="42"/>
      <c r="E10" s="42"/>
      <c r="F10" s="42"/>
      <c r="G10" s="42">
        <v>57.758000000000003</v>
      </c>
      <c r="H10" s="42">
        <v>40</v>
      </c>
      <c r="I10" s="42"/>
      <c r="J10" s="42"/>
      <c r="K10" s="42">
        <v>26.231000000000002</v>
      </c>
      <c r="L10" s="42"/>
      <c r="M10" s="42"/>
      <c r="N10" s="42"/>
      <c r="O10" s="42"/>
      <c r="P10" s="42"/>
      <c r="Q10" s="42">
        <v>66.292000000000002</v>
      </c>
      <c r="R10" s="42"/>
      <c r="S10" s="42"/>
      <c r="T10" s="42"/>
      <c r="U10" s="42">
        <v>0.13900000000000001</v>
      </c>
      <c r="V10" s="42">
        <v>100</v>
      </c>
      <c r="W10" s="42">
        <v>100</v>
      </c>
      <c r="X10" s="42">
        <v>100</v>
      </c>
      <c r="Y10" s="42">
        <v>19.341999999999999</v>
      </c>
      <c r="Z10" s="43"/>
      <c r="AA10" s="44">
        <f t="shared" ref="AA10:AA15" si="0">SUM(B10:Z10)</f>
        <v>627.11199999999997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50</v>
      </c>
      <c r="C12" s="52">
        <v>50</v>
      </c>
      <c r="D12" s="52"/>
      <c r="E12" s="52"/>
      <c r="F12" s="52"/>
      <c r="G12" s="52">
        <v>10.691000000000001</v>
      </c>
      <c r="H12" s="52">
        <v>16.867000000000001</v>
      </c>
      <c r="I12" s="52">
        <v>18.228999999999999</v>
      </c>
      <c r="J12" s="52">
        <v>35.389000000000003</v>
      </c>
      <c r="K12" s="52">
        <v>24.788</v>
      </c>
      <c r="L12" s="52"/>
      <c r="M12" s="52"/>
      <c r="N12" s="52"/>
      <c r="O12" s="52"/>
      <c r="P12" s="52"/>
      <c r="Q12" s="52">
        <v>47.875</v>
      </c>
      <c r="R12" s="52">
        <v>20.923999999999999</v>
      </c>
      <c r="S12" s="52">
        <v>10.225</v>
      </c>
      <c r="T12" s="52">
        <v>28.152999999999999</v>
      </c>
      <c r="U12" s="52">
        <v>55.582999999999998</v>
      </c>
      <c r="V12" s="52">
        <v>53.125</v>
      </c>
      <c r="W12" s="52">
        <v>84.9</v>
      </c>
      <c r="X12" s="52">
        <v>66</v>
      </c>
      <c r="Y12" s="52">
        <v>32.177</v>
      </c>
      <c r="Z12" s="53"/>
      <c r="AA12" s="54">
        <f t="shared" si="0"/>
        <v>604.92600000000004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9.2530000000000001</v>
      </c>
      <c r="C14" s="57">
        <v>7.5060000000000011</v>
      </c>
      <c r="D14" s="57">
        <v>7.8869999999999996</v>
      </c>
      <c r="E14" s="57">
        <v>8.6029999999999998</v>
      </c>
      <c r="F14" s="57">
        <v>6.4990000000000006</v>
      </c>
      <c r="G14" s="57">
        <v>4.8970000000000002</v>
      </c>
      <c r="H14" s="57">
        <v>0.88300000000000001</v>
      </c>
      <c r="I14" s="57">
        <v>11.561</v>
      </c>
      <c r="J14" s="57">
        <v>32.141999999999996</v>
      </c>
      <c r="K14" s="57">
        <v>9.9000000000000005E-2</v>
      </c>
      <c r="L14" s="57">
        <v>4.4999999999999998E-2</v>
      </c>
      <c r="M14" s="57">
        <v>1.2E-2</v>
      </c>
      <c r="N14" s="57"/>
      <c r="O14" s="57"/>
      <c r="P14" s="57">
        <v>5.0000000000000001E-3</v>
      </c>
      <c r="Q14" s="57"/>
      <c r="R14" s="57">
        <v>8.468</v>
      </c>
      <c r="S14" s="57"/>
      <c r="T14" s="57">
        <v>4.6669999999999998</v>
      </c>
      <c r="U14" s="57">
        <v>0.39600000000000002</v>
      </c>
      <c r="V14" s="57">
        <v>0.375</v>
      </c>
      <c r="W14" s="57">
        <v>6.0540000000000003</v>
      </c>
      <c r="X14" s="57">
        <v>10.878</v>
      </c>
      <c r="Y14" s="57"/>
      <c r="Z14" s="58"/>
      <c r="AA14" s="59">
        <f t="shared" si="0"/>
        <v>120.23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159.25299999999999</v>
      </c>
      <c r="C16" s="62">
        <f t="shared" si="1"/>
        <v>74.855999999999995</v>
      </c>
      <c r="D16" s="62">
        <f t="shared" si="1"/>
        <v>7.8869999999999996</v>
      </c>
      <c r="E16" s="62">
        <f t="shared" si="1"/>
        <v>8.6029999999999998</v>
      </c>
      <c r="F16" s="62">
        <f t="shared" si="1"/>
        <v>6.4990000000000006</v>
      </c>
      <c r="G16" s="62">
        <f t="shared" si="1"/>
        <v>73.346000000000004</v>
      </c>
      <c r="H16" s="62">
        <f t="shared" si="1"/>
        <v>57.750000000000007</v>
      </c>
      <c r="I16" s="62">
        <f t="shared" si="1"/>
        <v>29.79</v>
      </c>
      <c r="J16" s="62">
        <f t="shared" si="1"/>
        <v>67.531000000000006</v>
      </c>
      <c r="K16" s="62">
        <f t="shared" si="1"/>
        <v>51.118000000000002</v>
      </c>
      <c r="L16" s="62">
        <f t="shared" si="1"/>
        <v>4.4999999999999998E-2</v>
      </c>
      <c r="M16" s="62">
        <f t="shared" si="1"/>
        <v>1.2E-2</v>
      </c>
      <c r="N16" s="62">
        <f t="shared" si="1"/>
        <v>0</v>
      </c>
      <c r="O16" s="62">
        <f t="shared" si="1"/>
        <v>0</v>
      </c>
      <c r="P16" s="62">
        <f t="shared" si="1"/>
        <v>5.0000000000000001E-3</v>
      </c>
      <c r="Q16" s="62">
        <f t="shared" si="1"/>
        <v>114.167</v>
      </c>
      <c r="R16" s="62">
        <f t="shared" si="1"/>
        <v>29.391999999999999</v>
      </c>
      <c r="S16" s="62">
        <f t="shared" si="1"/>
        <v>10.225</v>
      </c>
      <c r="T16" s="62">
        <f t="shared" si="1"/>
        <v>32.82</v>
      </c>
      <c r="U16" s="62">
        <f t="shared" si="1"/>
        <v>56.118000000000002</v>
      </c>
      <c r="V16" s="62">
        <f t="shared" si="1"/>
        <v>153.5</v>
      </c>
      <c r="W16" s="62">
        <f t="shared" si="1"/>
        <v>190.95400000000001</v>
      </c>
      <c r="X16" s="62">
        <f t="shared" si="1"/>
        <v>176.87799999999999</v>
      </c>
      <c r="Y16" s="62">
        <f t="shared" si="1"/>
        <v>51.518999999999998</v>
      </c>
      <c r="Z16" s="63" t="str">
        <f t="shared" si="1"/>
        <v/>
      </c>
      <c r="AA16" s="64">
        <f>SUM(AA10:AA15)</f>
        <v>1352.268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2.3E-2</v>
      </c>
      <c r="C21" s="81">
        <v>1.9E-2</v>
      </c>
      <c r="D21" s="81">
        <v>2.1999999999999999E-2</v>
      </c>
      <c r="E21" s="81">
        <v>2.5999999999999999E-2</v>
      </c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0.09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2.3E-2</v>
      </c>
      <c r="C26" s="88">
        <f t="shared" si="3"/>
        <v>1.9E-2</v>
      </c>
      <c r="D26" s="88">
        <f t="shared" si="3"/>
        <v>2.1999999999999999E-2</v>
      </c>
      <c r="E26" s="88">
        <f t="shared" si="3"/>
        <v>2.5999999999999999E-2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0.09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159.27600000000001</v>
      </c>
      <c r="C30" s="77">
        <v>74.875</v>
      </c>
      <c r="D30" s="77">
        <v>7.9089999999999998</v>
      </c>
      <c r="E30" s="77">
        <v>8.6289999999999996</v>
      </c>
      <c r="F30" s="77">
        <v>6.4989999999999997</v>
      </c>
      <c r="G30" s="77">
        <v>73.346000000000004</v>
      </c>
      <c r="H30" s="77">
        <v>57.75</v>
      </c>
      <c r="I30" s="77">
        <v>29.79</v>
      </c>
      <c r="J30" s="77">
        <v>67.531000000000006</v>
      </c>
      <c r="K30" s="77">
        <v>51.118000000000002</v>
      </c>
      <c r="L30" s="77">
        <v>4.4999999999999998E-2</v>
      </c>
      <c r="M30" s="77">
        <v>1.2E-2</v>
      </c>
      <c r="N30" s="77"/>
      <c r="O30" s="77"/>
      <c r="P30" s="77">
        <v>5.0000000000000001E-3</v>
      </c>
      <c r="Q30" s="77">
        <v>114.167</v>
      </c>
      <c r="R30" s="77">
        <v>29.391999999999999</v>
      </c>
      <c r="S30" s="77">
        <v>10.225</v>
      </c>
      <c r="T30" s="77">
        <v>32.82</v>
      </c>
      <c r="U30" s="77">
        <v>56.118000000000002</v>
      </c>
      <c r="V30" s="77">
        <v>153.5</v>
      </c>
      <c r="W30" s="77">
        <v>190.95400000000001</v>
      </c>
      <c r="X30" s="77">
        <v>176.87799999999999</v>
      </c>
      <c r="Y30" s="77">
        <v>51.518999999999998</v>
      </c>
      <c r="Z30" s="78"/>
      <c r="AA30" s="79">
        <f>SUM(B30:Z30)</f>
        <v>1352.3580000000002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159.27600000000001</v>
      </c>
      <c r="C32" s="62">
        <f t="shared" ref="C32:Z32" si="4">IF(LEN(C$2)&gt;0,SUM(C29:C31),"")</f>
        <v>74.875</v>
      </c>
      <c r="D32" s="62">
        <f t="shared" si="4"/>
        <v>7.9089999999999998</v>
      </c>
      <c r="E32" s="62">
        <f t="shared" si="4"/>
        <v>8.6289999999999996</v>
      </c>
      <c r="F32" s="62">
        <f t="shared" si="4"/>
        <v>6.4989999999999997</v>
      </c>
      <c r="G32" s="62">
        <f t="shared" si="4"/>
        <v>73.346000000000004</v>
      </c>
      <c r="H32" s="62">
        <f t="shared" si="4"/>
        <v>57.75</v>
      </c>
      <c r="I32" s="62">
        <f t="shared" si="4"/>
        <v>29.79</v>
      </c>
      <c r="J32" s="62">
        <f t="shared" si="4"/>
        <v>67.531000000000006</v>
      </c>
      <c r="K32" s="62">
        <f t="shared" si="4"/>
        <v>51.118000000000002</v>
      </c>
      <c r="L32" s="62">
        <f t="shared" si="4"/>
        <v>4.4999999999999998E-2</v>
      </c>
      <c r="M32" s="62">
        <f t="shared" si="4"/>
        <v>1.2E-2</v>
      </c>
      <c r="N32" s="62">
        <f t="shared" si="4"/>
        <v>0</v>
      </c>
      <c r="O32" s="62">
        <f t="shared" si="4"/>
        <v>0</v>
      </c>
      <c r="P32" s="62">
        <f t="shared" si="4"/>
        <v>5.0000000000000001E-3</v>
      </c>
      <c r="Q32" s="62">
        <f t="shared" si="4"/>
        <v>114.167</v>
      </c>
      <c r="R32" s="62">
        <f t="shared" si="4"/>
        <v>29.391999999999999</v>
      </c>
      <c r="S32" s="62">
        <f t="shared" si="4"/>
        <v>10.225</v>
      </c>
      <c r="T32" s="62">
        <f t="shared" si="4"/>
        <v>32.82</v>
      </c>
      <c r="U32" s="62">
        <f t="shared" si="4"/>
        <v>56.118000000000002</v>
      </c>
      <c r="V32" s="62">
        <f t="shared" si="4"/>
        <v>153.5</v>
      </c>
      <c r="W32" s="62">
        <f t="shared" si="4"/>
        <v>190.95400000000001</v>
      </c>
      <c r="X32" s="62">
        <f t="shared" si="4"/>
        <v>176.87799999999999</v>
      </c>
      <c r="Y32" s="62">
        <f t="shared" si="4"/>
        <v>51.518999999999998</v>
      </c>
      <c r="Z32" s="63" t="str">
        <f t="shared" si="4"/>
        <v/>
      </c>
      <c r="AA32" s="64">
        <f>SUM(AA29:AA31)</f>
        <v>1352.3580000000002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>
        <v>4</v>
      </c>
      <c r="E39" s="99">
        <v>5.9</v>
      </c>
      <c r="F39" s="99">
        <v>25.3</v>
      </c>
      <c r="G39" s="99"/>
      <c r="H39" s="99"/>
      <c r="I39" s="99"/>
      <c r="J39" s="99"/>
      <c r="K39" s="99">
        <v>61.9</v>
      </c>
      <c r="L39" s="99">
        <v>125.8</v>
      </c>
      <c r="M39" s="99">
        <v>154.30000000000001</v>
      </c>
      <c r="N39" s="99">
        <v>160.5</v>
      </c>
      <c r="O39" s="99">
        <v>148.30000000000001</v>
      </c>
      <c r="P39" s="99">
        <v>155.9</v>
      </c>
      <c r="Q39" s="99">
        <v>9.9</v>
      </c>
      <c r="R39" s="99">
        <v>19.600000000000001</v>
      </c>
      <c r="S39" s="99">
        <v>74.099999999999994</v>
      </c>
      <c r="T39" s="99">
        <v>1.2</v>
      </c>
      <c r="U39" s="99">
        <v>18.2</v>
      </c>
      <c r="V39" s="99"/>
      <c r="W39" s="99"/>
      <c r="X39" s="99"/>
      <c r="Y39" s="99"/>
      <c r="Z39" s="100"/>
      <c r="AA39" s="79">
        <f t="shared" si="5"/>
        <v>964.90000000000009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4</v>
      </c>
      <c r="E40" s="88">
        <f t="shared" si="6"/>
        <v>5.9</v>
      </c>
      <c r="F40" s="88">
        <f t="shared" si="6"/>
        <v>25.3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61.9</v>
      </c>
      <c r="L40" s="88">
        <f t="shared" si="6"/>
        <v>125.8</v>
      </c>
      <c r="M40" s="88">
        <f t="shared" si="6"/>
        <v>154.30000000000001</v>
      </c>
      <c r="N40" s="88">
        <f t="shared" si="6"/>
        <v>160.5</v>
      </c>
      <c r="O40" s="88">
        <f t="shared" si="6"/>
        <v>148.30000000000001</v>
      </c>
      <c r="P40" s="88">
        <f t="shared" si="6"/>
        <v>155.9</v>
      </c>
      <c r="Q40" s="88">
        <f t="shared" si="6"/>
        <v>9.9</v>
      </c>
      <c r="R40" s="88">
        <f t="shared" si="6"/>
        <v>19.600000000000001</v>
      </c>
      <c r="S40" s="88">
        <f t="shared" si="6"/>
        <v>74.099999999999994</v>
      </c>
      <c r="T40" s="88">
        <f t="shared" si="6"/>
        <v>1.2</v>
      </c>
      <c r="U40" s="88">
        <f t="shared" si="6"/>
        <v>18.2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964.90000000000009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>
        <v>4</v>
      </c>
      <c r="E47" s="99">
        <v>5.9</v>
      </c>
      <c r="F47" s="99">
        <v>25.3</v>
      </c>
      <c r="G47" s="99"/>
      <c r="H47" s="99"/>
      <c r="I47" s="99"/>
      <c r="J47" s="99"/>
      <c r="K47" s="99">
        <v>61.9</v>
      </c>
      <c r="L47" s="99">
        <v>125.8</v>
      </c>
      <c r="M47" s="99">
        <v>154.30000000000001</v>
      </c>
      <c r="N47" s="99">
        <v>160.5</v>
      </c>
      <c r="O47" s="99">
        <v>148.30000000000001</v>
      </c>
      <c r="P47" s="99">
        <v>155.9</v>
      </c>
      <c r="Q47" s="99">
        <v>9.9</v>
      </c>
      <c r="R47" s="99">
        <v>19.600000000000001</v>
      </c>
      <c r="S47" s="99">
        <v>74.099999999999994</v>
      </c>
      <c r="T47" s="99">
        <v>1.2</v>
      </c>
      <c r="U47" s="99">
        <v>18.2</v>
      </c>
      <c r="V47" s="99"/>
      <c r="W47" s="99"/>
      <c r="X47" s="99"/>
      <c r="Y47" s="99"/>
      <c r="Z47" s="100"/>
      <c r="AA47" s="79">
        <f t="shared" si="7"/>
        <v>964.90000000000009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4</v>
      </c>
      <c r="E49" s="88">
        <f t="shared" si="8"/>
        <v>5.9</v>
      </c>
      <c r="F49" s="88">
        <f t="shared" si="8"/>
        <v>25.3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61.9</v>
      </c>
      <c r="L49" s="88">
        <f t="shared" si="8"/>
        <v>125.8</v>
      </c>
      <c r="M49" s="88">
        <f t="shared" si="8"/>
        <v>154.30000000000001</v>
      </c>
      <c r="N49" s="88">
        <f t="shared" si="8"/>
        <v>160.5</v>
      </c>
      <c r="O49" s="88">
        <f t="shared" si="8"/>
        <v>148.30000000000001</v>
      </c>
      <c r="P49" s="88">
        <f t="shared" si="8"/>
        <v>155.9</v>
      </c>
      <c r="Q49" s="88">
        <f t="shared" si="8"/>
        <v>9.9</v>
      </c>
      <c r="R49" s="88">
        <f t="shared" si="8"/>
        <v>19.600000000000001</v>
      </c>
      <c r="S49" s="88">
        <f t="shared" si="8"/>
        <v>74.099999999999994</v>
      </c>
      <c r="T49" s="88">
        <f t="shared" si="8"/>
        <v>1.2</v>
      </c>
      <c r="U49" s="88">
        <f t="shared" si="8"/>
        <v>18.2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964.90000000000009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159.27599999999998</v>
      </c>
      <c r="C52" s="88">
        <f t="shared" si="10"/>
        <v>74.875</v>
      </c>
      <c r="D52" s="88">
        <f t="shared" si="10"/>
        <v>11.908999999999999</v>
      </c>
      <c r="E52" s="88">
        <f t="shared" si="10"/>
        <v>14.529</v>
      </c>
      <c r="F52" s="88">
        <f t="shared" si="10"/>
        <v>31.798999999999999</v>
      </c>
      <c r="G52" s="88">
        <f t="shared" si="10"/>
        <v>73.346000000000004</v>
      </c>
      <c r="H52" s="88">
        <f t="shared" si="10"/>
        <v>57.750000000000007</v>
      </c>
      <c r="I52" s="88">
        <f t="shared" si="10"/>
        <v>29.79</v>
      </c>
      <c r="J52" s="88">
        <f t="shared" si="10"/>
        <v>67.531000000000006</v>
      </c>
      <c r="K52" s="88">
        <f t="shared" si="10"/>
        <v>113.018</v>
      </c>
      <c r="L52" s="88">
        <f t="shared" si="10"/>
        <v>125.845</v>
      </c>
      <c r="M52" s="88">
        <f t="shared" si="10"/>
        <v>154.31200000000001</v>
      </c>
      <c r="N52" s="88">
        <f t="shared" si="10"/>
        <v>160.5</v>
      </c>
      <c r="O52" s="88">
        <f t="shared" si="10"/>
        <v>148.30000000000001</v>
      </c>
      <c r="P52" s="88">
        <f t="shared" si="10"/>
        <v>155.905</v>
      </c>
      <c r="Q52" s="88">
        <f t="shared" si="10"/>
        <v>124.06700000000001</v>
      </c>
      <c r="R52" s="88">
        <f t="shared" si="10"/>
        <v>48.992000000000004</v>
      </c>
      <c r="S52" s="88">
        <f t="shared" si="10"/>
        <v>84.324999999999989</v>
      </c>
      <c r="T52" s="88">
        <f t="shared" si="10"/>
        <v>34.020000000000003</v>
      </c>
      <c r="U52" s="88">
        <f t="shared" si="10"/>
        <v>74.317999999999998</v>
      </c>
      <c r="V52" s="88">
        <f t="shared" si="10"/>
        <v>153.5</v>
      </c>
      <c r="W52" s="88">
        <f t="shared" si="10"/>
        <v>190.95400000000001</v>
      </c>
      <c r="X52" s="88">
        <f t="shared" si="10"/>
        <v>176.87799999999999</v>
      </c>
      <c r="Y52" s="88">
        <f t="shared" si="10"/>
        <v>51.518999999999998</v>
      </c>
      <c r="Z52" s="89" t="str">
        <f t="shared" si="10"/>
        <v/>
      </c>
      <c r="AA52" s="104">
        <f>SUM(B52:Z52)</f>
        <v>2317.2579999999998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45673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159.30900000000003</v>
      </c>
      <c r="C4" s="18">
        <v>74.875</v>
      </c>
      <c r="D4" s="18">
        <v>11.862999999999998</v>
      </c>
      <c r="E4" s="18">
        <v>14.489999999999998</v>
      </c>
      <c r="F4" s="18">
        <v>31.819999999999997</v>
      </c>
      <c r="G4" s="18">
        <v>73.346000000000004</v>
      </c>
      <c r="H4" s="18">
        <v>57.75</v>
      </c>
      <c r="I4" s="18">
        <v>29.789999999999996</v>
      </c>
      <c r="J4" s="18">
        <v>67.530999999999992</v>
      </c>
      <c r="K4" s="18">
        <v>113.04800000000002</v>
      </c>
      <c r="L4" s="18">
        <v>125.861</v>
      </c>
      <c r="M4" s="18">
        <v>154.30099999999999</v>
      </c>
      <c r="N4" s="18">
        <v>160.54300000000001</v>
      </c>
      <c r="O4" s="18">
        <v>148.29400000000001</v>
      </c>
      <c r="P4" s="18">
        <v>155.94400000000002</v>
      </c>
      <c r="Q4" s="18">
        <v>124.06699999999998</v>
      </c>
      <c r="R4" s="18">
        <v>48.948000000000008</v>
      </c>
      <c r="S4" s="18">
        <v>84.331000000000003</v>
      </c>
      <c r="T4" s="18">
        <v>33.978000000000002</v>
      </c>
      <c r="U4" s="18">
        <v>74.295000000000002</v>
      </c>
      <c r="V4" s="18">
        <v>153.46800000000002</v>
      </c>
      <c r="W4" s="18">
        <v>190.96299999999997</v>
      </c>
      <c r="X4" s="18">
        <v>176.89800000000002</v>
      </c>
      <c r="Y4" s="18">
        <v>51.518999999999998</v>
      </c>
      <c r="Z4" s="19"/>
      <c r="AA4" s="20">
        <f>SUM(B4:Z4)</f>
        <v>2317.2320000000004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130.04</v>
      </c>
      <c r="C7" s="28">
        <v>128.41999999999999</v>
      </c>
      <c r="D7" s="28">
        <v>121.8</v>
      </c>
      <c r="E7" s="28">
        <v>119.24</v>
      </c>
      <c r="F7" s="28">
        <v>119.93</v>
      </c>
      <c r="G7" s="28">
        <v>128.71</v>
      </c>
      <c r="H7" s="28">
        <v>164.8</v>
      </c>
      <c r="I7" s="28">
        <v>205.38</v>
      </c>
      <c r="J7" s="28">
        <v>214.74</v>
      </c>
      <c r="K7" s="28">
        <v>173.61</v>
      </c>
      <c r="L7" s="28">
        <v>146.4</v>
      </c>
      <c r="M7" s="28">
        <v>128.88</v>
      </c>
      <c r="N7" s="28">
        <v>126.24</v>
      </c>
      <c r="O7" s="28">
        <v>128.74</v>
      </c>
      <c r="P7" s="28">
        <v>134.05000000000001</v>
      </c>
      <c r="Q7" s="28">
        <v>165.86</v>
      </c>
      <c r="R7" s="28">
        <v>182.97</v>
      </c>
      <c r="S7" s="28">
        <v>190.15</v>
      </c>
      <c r="T7" s="28">
        <v>187.06</v>
      </c>
      <c r="U7" s="28">
        <v>180.07</v>
      </c>
      <c r="V7" s="28">
        <v>159.69999999999999</v>
      </c>
      <c r="W7" s="28">
        <v>154.99</v>
      </c>
      <c r="X7" s="28">
        <v>154.01</v>
      </c>
      <c r="Y7" s="28">
        <v>128.44</v>
      </c>
      <c r="Z7" s="29"/>
      <c r="AA7" s="30">
        <f>IF(SUM(B7:Z7)&lt;&gt;0,AVERAGEIF(B7:Z7,"&lt;&gt;"""),"")</f>
        <v>153.0929166666667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>
        <v>1.9E-2</v>
      </c>
      <c r="G14" s="57">
        <v>18.294</v>
      </c>
      <c r="H14" s="57"/>
      <c r="I14" s="57">
        <v>0.31</v>
      </c>
      <c r="J14" s="57">
        <v>1.2849999999999999</v>
      </c>
      <c r="K14" s="57">
        <v>35.399000000000008</v>
      </c>
      <c r="L14" s="57">
        <v>34.57</v>
      </c>
      <c r="M14" s="57">
        <v>54.866000000000007</v>
      </c>
      <c r="N14" s="57">
        <v>50.864999999999995</v>
      </c>
      <c r="O14" s="57">
        <v>52.620999999999995</v>
      </c>
      <c r="P14" s="57">
        <v>49.873000000000005</v>
      </c>
      <c r="Q14" s="57">
        <v>15.907</v>
      </c>
      <c r="R14" s="57">
        <v>5.5E-2</v>
      </c>
      <c r="S14" s="57">
        <v>6.5330000000000004</v>
      </c>
      <c r="T14" s="57"/>
      <c r="U14" s="57">
        <v>1.202</v>
      </c>
      <c r="V14" s="57">
        <v>1.43</v>
      </c>
      <c r="W14" s="57"/>
      <c r="X14" s="57"/>
      <c r="Y14" s="57">
        <v>6.7749999999999995</v>
      </c>
      <c r="Z14" s="58"/>
      <c r="AA14" s="59">
        <f t="shared" si="0"/>
        <v>330.00399999999996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1.9E-2</v>
      </c>
      <c r="G16" s="62">
        <f t="shared" si="1"/>
        <v>18.294</v>
      </c>
      <c r="H16" s="62">
        <f t="shared" si="1"/>
        <v>0</v>
      </c>
      <c r="I16" s="62">
        <f t="shared" si="1"/>
        <v>0.31</v>
      </c>
      <c r="J16" s="62">
        <f t="shared" si="1"/>
        <v>1.2849999999999999</v>
      </c>
      <c r="K16" s="62">
        <f t="shared" si="1"/>
        <v>35.399000000000008</v>
      </c>
      <c r="L16" s="62">
        <f t="shared" si="1"/>
        <v>34.57</v>
      </c>
      <c r="M16" s="62">
        <f t="shared" si="1"/>
        <v>54.866000000000007</v>
      </c>
      <c r="N16" s="62">
        <f t="shared" si="1"/>
        <v>50.864999999999995</v>
      </c>
      <c r="O16" s="62">
        <f t="shared" si="1"/>
        <v>52.620999999999995</v>
      </c>
      <c r="P16" s="62">
        <f t="shared" si="1"/>
        <v>49.873000000000005</v>
      </c>
      <c r="Q16" s="62">
        <f t="shared" si="1"/>
        <v>15.907</v>
      </c>
      <c r="R16" s="62">
        <f t="shared" si="1"/>
        <v>5.5E-2</v>
      </c>
      <c r="S16" s="62">
        <f t="shared" si="1"/>
        <v>6.5330000000000004</v>
      </c>
      <c r="T16" s="62">
        <f t="shared" si="1"/>
        <v>0</v>
      </c>
      <c r="U16" s="62">
        <f t="shared" si="1"/>
        <v>1.202</v>
      </c>
      <c r="V16" s="62">
        <f t="shared" si="1"/>
        <v>1.43</v>
      </c>
      <c r="W16" s="62">
        <f t="shared" si="1"/>
        <v>0</v>
      </c>
      <c r="X16" s="62">
        <f t="shared" si="1"/>
        <v>0</v>
      </c>
      <c r="Y16" s="62">
        <f t="shared" si="1"/>
        <v>6.7749999999999995</v>
      </c>
      <c r="Z16" s="63" t="str">
        <f t="shared" si="1"/>
        <v/>
      </c>
      <c r="AA16" s="64">
        <f>SUM(AA10:AA15)</f>
        <v>330.00399999999996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2.2999999999999998</v>
      </c>
      <c r="C19" s="72">
        <v>2.1</v>
      </c>
      <c r="D19" s="72">
        <v>2.1</v>
      </c>
      <c r="E19" s="72">
        <v>4.8</v>
      </c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11.3</v>
      </c>
    </row>
    <row r="20" spans="1:27" ht="24.95" customHeight="1" x14ac:dyDescent="0.2">
      <c r="A20" s="75" t="s">
        <v>15</v>
      </c>
      <c r="B20" s="76">
        <v>0.91900000000000004</v>
      </c>
      <c r="C20" s="77">
        <v>0.878</v>
      </c>
      <c r="D20" s="77">
        <v>0.84899999999999998</v>
      </c>
      <c r="E20" s="77">
        <v>0.86399999999999999</v>
      </c>
      <c r="F20" s="77">
        <v>6.5510000000000002</v>
      </c>
      <c r="G20" s="77">
        <v>7.0289999999999999</v>
      </c>
      <c r="H20" s="77">
        <v>7.3929999999999998</v>
      </c>
      <c r="I20" s="77">
        <v>7.7740000000000009</v>
      </c>
      <c r="J20" s="77">
        <v>1.4690000000000001</v>
      </c>
      <c r="K20" s="77">
        <v>7.8100000000000005</v>
      </c>
      <c r="L20" s="77">
        <v>7.8689999999999998</v>
      </c>
      <c r="M20" s="77">
        <v>9.1550000000000011</v>
      </c>
      <c r="N20" s="77">
        <v>11.283000000000001</v>
      </c>
      <c r="O20" s="77">
        <v>10.542999999999999</v>
      </c>
      <c r="P20" s="77">
        <v>11.723000000000001</v>
      </c>
      <c r="Q20" s="77">
        <v>7.3509999999999991</v>
      </c>
      <c r="R20" s="77">
        <v>7.4349999999999996</v>
      </c>
      <c r="S20" s="77">
        <v>7.79</v>
      </c>
      <c r="T20" s="77">
        <v>6.9659999999999993</v>
      </c>
      <c r="U20" s="77">
        <v>6.7370000000000001</v>
      </c>
      <c r="V20" s="77">
        <v>6.9729999999999999</v>
      </c>
      <c r="W20" s="77">
        <v>0.874</v>
      </c>
      <c r="X20" s="77"/>
      <c r="Y20" s="77">
        <v>6.5659999999999998</v>
      </c>
      <c r="Z20" s="78"/>
      <c r="AA20" s="79">
        <f t="shared" si="2"/>
        <v>142.80100000000004</v>
      </c>
    </row>
    <row r="21" spans="1:27" ht="24.95" customHeight="1" x14ac:dyDescent="0.2">
      <c r="A21" s="75" t="s">
        <v>16</v>
      </c>
      <c r="B21" s="80">
        <v>8.4899999999999984</v>
      </c>
      <c r="C21" s="81">
        <v>8.9969999999999999</v>
      </c>
      <c r="D21" s="81">
        <v>8.9139999999999997</v>
      </c>
      <c r="E21" s="81">
        <v>8.8260000000000005</v>
      </c>
      <c r="F21" s="81">
        <v>25.249999999999996</v>
      </c>
      <c r="G21" s="81">
        <v>48.023000000000003</v>
      </c>
      <c r="H21" s="81">
        <v>50.356999999999999</v>
      </c>
      <c r="I21" s="81">
        <v>21.706</v>
      </c>
      <c r="J21" s="81">
        <v>10.177</v>
      </c>
      <c r="K21" s="81">
        <v>69.838999999999999</v>
      </c>
      <c r="L21" s="81">
        <v>83.421999999999997</v>
      </c>
      <c r="M21" s="81">
        <v>90.28</v>
      </c>
      <c r="N21" s="81">
        <v>98.394999999999996</v>
      </c>
      <c r="O21" s="81">
        <v>85.13</v>
      </c>
      <c r="P21" s="81">
        <v>94.348000000000013</v>
      </c>
      <c r="Q21" s="81">
        <v>100.809</v>
      </c>
      <c r="R21" s="81">
        <v>41.457999999999998</v>
      </c>
      <c r="S21" s="81">
        <v>70.007999999999996</v>
      </c>
      <c r="T21" s="81">
        <v>27.011999999999997</v>
      </c>
      <c r="U21" s="81">
        <v>66.355999999999995</v>
      </c>
      <c r="V21" s="81">
        <v>51.164999999999999</v>
      </c>
      <c r="W21" s="81">
        <v>12.988999999999999</v>
      </c>
      <c r="X21" s="81">
        <v>11.497999999999999</v>
      </c>
      <c r="Y21" s="81">
        <v>38.177999999999997</v>
      </c>
      <c r="Z21" s="78"/>
      <c r="AA21" s="79">
        <f t="shared" si="2"/>
        <v>1131.627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11.708999999999998</v>
      </c>
      <c r="C26" s="88">
        <f t="shared" ref="C26:Z26" si="3">IF(LEN(C$2)&gt;0,SUM(C19:C25),"")</f>
        <v>11.975</v>
      </c>
      <c r="D26" s="88">
        <f t="shared" si="3"/>
        <v>11.863</v>
      </c>
      <c r="E26" s="88">
        <f t="shared" si="3"/>
        <v>14.49</v>
      </c>
      <c r="F26" s="88">
        <f t="shared" si="3"/>
        <v>31.800999999999995</v>
      </c>
      <c r="G26" s="88">
        <f t="shared" si="3"/>
        <v>55.052000000000007</v>
      </c>
      <c r="H26" s="88">
        <f t="shared" si="3"/>
        <v>57.75</v>
      </c>
      <c r="I26" s="88">
        <f t="shared" si="3"/>
        <v>29.48</v>
      </c>
      <c r="J26" s="88">
        <f t="shared" si="3"/>
        <v>11.645999999999999</v>
      </c>
      <c r="K26" s="88">
        <f t="shared" si="3"/>
        <v>77.649000000000001</v>
      </c>
      <c r="L26" s="88">
        <f t="shared" si="3"/>
        <v>91.290999999999997</v>
      </c>
      <c r="M26" s="88">
        <f t="shared" si="3"/>
        <v>99.435000000000002</v>
      </c>
      <c r="N26" s="88">
        <f t="shared" si="3"/>
        <v>109.678</v>
      </c>
      <c r="O26" s="88">
        <f t="shared" si="3"/>
        <v>95.673000000000002</v>
      </c>
      <c r="P26" s="88">
        <f t="shared" si="3"/>
        <v>106.07100000000001</v>
      </c>
      <c r="Q26" s="88">
        <f t="shared" si="3"/>
        <v>108.16</v>
      </c>
      <c r="R26" s="88">
        <f t="shared" si="3"/>
        <v>48.893000000000001</v>
      </c>
      <c r="S26" s="88">
        <f t="shared" si="3"/>
        <v>77.798000000000002</v>
      </c>
      <c r="T26" s="88">
        <f t="shared" si="3"/>
        <v>33.977999999999994</v>
      </c>
      <c r="U26" s="88">
        <f t="shared" si="3"/>
        <v>73.092999999999989</v>
      </c>
      <c r="V26" s="88">
        <f t="shared" si="3"/>
        <v>58.137999999999998</v>
      </c>
      <c r="W26" s="88">
        <f t="shared" si="3"/>
        <v>13.863</v>
      </c>
      <c r="X26" s="88">
        <f t="shared" si="3"/>
        <v>11.497999999999999</v>
      </c>
      <c r="Y26" s="88">
        <f t="shared" si="3"/>
        <v>44.744</v>
      </c>
      <c r="Z26" s="89" t="str">
        <f t="shared" si="3"/>
        <v/>
      </c>
      <c r="AA26" s="90">
        <f>SUM(AA19:AA25)</f>
        <v>1285.7280000000001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11.709</v>
      </c>
      <c r="C30" s="77">
        <v>11.975</v>
      </c>
      <c r="D30" s="77">
        <v>11.863</v>
      </c>
      <c r="E30" s="77">
        <v>14.49</v>
      </c>
      <c r="F30" s="77">
        <v>31.82</v>
      </c>
      <c r="G30" s="77">
        <v>73.346000000000004</v>
      </c>
      <c r="H30" s="77">
        <v>57.75</v>
      </c>
      <c r="I30" s="77">
        <v>29.79</v>
      </c>
      <c r="J30" s="77">
        <v>12.930999999999999</v>
      </c>
      <c r="K30" s="77">
        <v>113.048</v>
      </c>
      <c r="L30" s="77">
        <v>125.861</v>
      </c>
      <c r="M30" s="77">
        <v>154.30099999999999</v>
      </c>
      <c r="N30" s="77">
        <v>160.54300000000001</v>
      </c>
      <c r="O30" s="77">
        <v>148.29400000000001</v>
      </c>
      <c r="P30" s="77">
        <v>155.94399999999999</v>
      </c>
      <c r="Q30" s="77">
        <v>124.06699999999999</v>
      </c>
      <c r="R30" s="77">
        <v>48.948</v>
      </c>
      <c r="S30" s="77">
        <v>84.331000000000003</v>
      </c>
      <c r="T30" s="77">
        <v>33.978000000000002</v>
      </c>
      <c r="U30" s="77">
        <v>74.295000000000002</v>
      </c>
      <c r="V30" s="77">
        <v>59.567999999999998</v>
      </c>
      <c r="W30" s="77">
        <v>13.863</v>
      </c>
      <c r="X30" s="77">
        <v>11.497999999999999</v>
      </c>
      <c r="Y30" s="77">
        <v>51.518999999999998</v>
      </c>
      <c r="Z30" s="78"/>
      <c r="AA30" s="79">
        <f>SUM(B30:Z30)</f>
        <v>1615.7320000000002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11.709</v>
      </c>
      <c r="C32" s="62">
        <f t="shared" ref="C32:Z32" si="4">IF(LEN(C$2)&gt;0,SUM(C29:C31),"")</f>
        <v>11.975</v>
      </c>
      <c r="D32" s="62">
        <f t="shared" si="4"/>
        <v>11.863</v>
      </c>
      <c r="E32" s="62">
        <f t="shared" si="4"/>
        <v>14.49</v>
      </c>
      <c r="F32" s="62">
        <f t="shared" si="4"/>
        <v>31.82</v>
      </c>
      <c r="G32" s="62">
        <f t="shared" si="4"/>
        <v>73.346000000000004</v>
      </c>
      <c r="H32" s="62">
        <f t="shared" si="4"/>
        <v>57.75</v>
      </c>
      <c r="I32" s="62">
        <f t="shared" si="4"/>
        <v>29.79</v>
      </c>
      <c r="J32" s="62">
        <f t="shared" si="4"/>
        <v>12.930999999999999</v>
      </c>
      <c r="K32" s="62">
        <f t="shared" si="4"/>
        <v>113.048</v>
      </c>
      <c r="L32" s="62">
        <f t="shared" si="4"/>
        <v>125.861</v>
      </c>
      <c r="M32" s="62">
        <f t="shared" si="4"/>
        <v>154.30099999999999</v>
      </c>
      <c r="N32" s="62">
        <f t="shared" si="4"/>
        <v>160.54300000000001</v>
      </c>
      <c r="O32" s="62">
        <f t="shared" si="4"/>
        <v>148.29400000000001</v>
      </c>
      <c r="P32" s="62">
        <f t="shared" si="4"/>
        <v>155.94399999999999</v>
      </c>
      <c r="Q32" s="62">
        <f t="shared" si="4"/>
        <v>124.06699999999999</v>
      </c>
      <c r="R32" s="62">
        <f t="shared" si="4"/>
        <v>48.948</v>
      </c>
      <c r="S32" s="62">
        <f t="shared" si="4"/>
        <v>84.331000000000003</v>
      </c>
      <c r="T32" s="62">
        <f t="shared" si="4"/>
        <v>33.978000000000002</v>
      </c>
      <c r="U32" s="62">
        <f t="shared" si="4"/>
        <v>74.295000000000002</v>
      </c>
      <c r="V32" s="62">
        <f t="shared" si="4"/>
        <v>59.567999999999998</v>
      </c>
      <c r="W32" s="62">
        <f t="shared" si="4"/>
        <v>13.863</v>
      </c>
      <c r="X32" s="62">
        <f t="shared" si="4"/>
        <v>11.497999999999999</v>
      </c>
      <c r="Y32" s="62">
        <f t="shared" si="4"/>
        <v>51.518999999999998</v>
      </c>
      <c r="Z32" s="63" t="str">
        <f t="shared" si="4"/>
        <v/>
      </c>
      <c r="AA32" s="64">
        <f>SUM(AA29:AA31)</f>
        <v>1615.7320000000002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>
        <v>147.6</v>
      </c>
      <c r="C39" s="99">
        <v>62.9</v>
      </c>
      <c r="D39" s="99"/>
      <c r="E39" s="99"/>
      <c r="F39" s="99"/>
      <c r="G39" s="99"/>
      <c r="H39" s="99"/>
      <c r="I39" s="99"/>
      <c r="J39" s="99">
        <v>54.6</v>
      </c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>
        <v>93.9</v>
      </c>
      <c r="W39" s="99">
        <v>177.1</v>
      </c>
      <c r="X39" s="99">
        <v>165.4</v>
      </c>
      <c r="Y39" s="99"/>
      <c r="Z39" s="100"/>
      <c r="AA39" s="79">
        <f t="shared" si="5"/>
        <v>701.5</v>
      </c>
    </row>
    <row r="40" spans="1:27" ht="30" customHeight="1" thickBot="1" x14ac:dyDescent="0.25">
      <c r="A40" s="86" t="s">
        <v>46</v>
      </c>
      <c r="B40" s="87">
        <f>IF(LEN(B$2)&gt;0,SUM(B35:B39),"")</f>
        <v>147.6</v>
      </c>
      <c r="C40" s="88">
        <f t="shared" ref="C40:Z40" si="6">IF(LEN(C$2)&gt;0,SUM(C35:C39),"")</f>
        <v>62.9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54.6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93.9</v>
      </c>
      <c r="W40" s="88">
        <f t="shared" si="6"/>
        <v>177.1</v>
      </c>
      <c r="X40" s="88">
        <f t="shared" si="6"/>
        <v>165.4</v>
      </c>
      <c r="Y40" s="88">
        <f t="shared" si="6"/>
        <v>0</v>
      </c>
      <c r="Z40" s="89" t="str">
        <f t="shared" si="6"/>
        <v/>
      </c>
      <c r="AA40" s="90">
        <f t="shared" si="5"/>
        <v>701.5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147.6</v>
      </c>
      <c r="C47" s="99">
        <v>62.9</v>
      </c>
      <c r="D47" s="99"/>
      <c r="E47" s="99"/>
      <c r="F47" s="99"/>
      <c r="G47" s="99"/>
      <c r="H47" s="99"/>
      <c r="I47" s="99"/>
      <c r="J47" s="99">
        <v>54.6</v>
      </c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>
        <v>93.9</v>
      </c>
      <c r="W47" s="99">
        <v>177.1</v>
      </c>
      <c r="X47" s="99">
        <v>165.4</v>
      </c>
      <c r="Y47" s="99"/>
      <c r="Z47" s="100"/>
      <c r="AA47" s="79">
        <f t="shared" si="7"/>
        <v>701.5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147.6</v>
      </c>
      <c r="C49" s="88">
        <f t="shared" ref="C49:Z49" si="8">IF(LEN(C$2)&gt;0,SUM(C43:C48),"")</f>
        <v>62.9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54.6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93.9</v>
      </c>
      <c r="W49" s="88">
        <f t="shared" si="8"/>
        <v>177.1</v>
      </c>
      <c r="X49" s="88">
        <f t="shared" si="8"/>
        <v>165.4</v>
      </c>
      <c r="Y49" s="88">
        <f t="shared" si="8"/>
        <v>0</v>
      </c>
      <c r="Z49" s="89" t="str">
        <f t="shared" si="8"/>
        <v/>
      </c>
      <c r="AA49" s="90">
        <f t="shared" si="7"/>
        <v>701.5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159.309</v>
      </c>
      <c r="C52" s="88">
        <f t="shared" ref="C52:Z52" si="10">IF(LEN(C$2)&gt;0,SUM(C10:C15)+C26+C40,"")</f>
        <v>74.875</v>
      </c>
      <c r="D52" s="88">
        <f t="shared" si="10"/>
        <v>11.863</v>
      </c>
      <c r="E52" s="88">
        <f t="shared" si="10"/>
        <v>14.49</v>
      </c>
      <c r="F52" s="88">
        <f t="shared" si="10"/>
        <v>31.819999999999993</v>
      </c>
      <c r="G52" s="88">
        <f t="shared" si="10"/>
        <v>73.346000000000004</v>
      </c>
      <c r="H52" s="88">
        <f t="shared" si="10"/>
        <v>57.75</v>
      </c>
      <c r="I52" s="88">
        <f t="shared" si="10"/>
        <v>29.79</v>
      </c>
      <c r="J52" s="88">
        <f t="shared" si="10"/>
        <v>67.531000000000006</v>
      </c>
      <c r="K52" s="88">
        <f t="shared" si="10"/>
        <v>113.048</v>
      </c>
      <c r="L52" s="88">
        <f t="shared" si="10"/>
        <v>125.86099999999999</v>
      </c>
      <c r="M52" s="88">
        <f t="shared" si="10"/>
        <v>154.30100000000002</v>
      </c>
      <c r="N52" s="88">
        <f t="shared" si="10"/>
        <v>160.54300000000001</v>
      </c>
      <c r="O52" s="88">
        <f t="shared" si="10"/>
        <v>148.29399999999998</v>
      </c>
      <c r="P52" s="88">
        <f t="shared" si="10"/>
        <v>155.94400000000002</v>
      </c>
      <c r="Q52" s="88">
        <f t="shared" si="10"/>
        <v>124.06699999999999</v>
      </c>
      <c r="R52" s="88">
        <f t="shared" si="10"/>
        <v>48.948</v>
      </c>
      <c r="S52" s="88">
        <f t="shared" si="10"/>
        <v>84.331000000000003</v>
      </c>
      <c r="T52" s="88">
        <f t="shared" si="10"/>
        <v>33.977999999999994</v>
      </c>
      <c r="U52" s="88">
        <f t="shared" si="10"/>
        <v>74.294999999999987</v>
      </c>
      <c r="V52" s="88">
        <f t="shared" si="10"/>
        <v>153.46800000000002</v>
      </c>
      <c r="W52" s="88">
        <f t="shared" si="10"/>
        <v>190.96299999999999</v>
      </c>
      <c r="X52" s="88">
        <f t="shared" si="10"/>
        <v>176.898</v>
      </c>
      <c r="Y52" s="88">
        <f t="shared" si="10"/>
        <v>51.518999999999998</v>
      </c>
      <c r="Z52" s="89" t="str">
        <f t="shared" si="10"/>
        <v/>
      </c>
      <c r="AA52" s="104">
        <f>SUM(B52:Z52)</f>
        <v>2317.232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45673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147.6</v>
      </c>
      <c r="C4" s="18">
        <v>62.9</v>
      </c>
      <c r="D4" s="18">
        <v>-4</v>
      </c>
      <c r="E4" s="18">
        <v>-5.9</v>
      </c>
      <c r="F4" s="18">
        <v>-25.3</v>
      </c>
      <c r="G4" s="18"/>
      <c r="H4" s="18"/>
      <c r="I4" s="18"/>
      <c r="J4" s="18">
        <v>54.6</v>
      </c>
      <c r="K4" s="18">
        <v>-61.9</v>
      </c>
      <c r="L4" s="18">
        <v>-125.8</v>
      </c>
      <c r="M4" s="18">
        <v>-154.30000000000001</v>
      </c>
      <c r="N4" s="18">
        <v>-160.5</v>
      </c>
      <c r="O4" s="18">
        <v>-148.30000000000001</v>
      </c>
      <c r="P4" s="18">
        <v>-155.9</v>
      </c>
      <c r="Q4" s="18">
        <v>-9.9</v>
      </c>
      <c r="R4" s="18">
        <v>-19.600000000000001</v>
      </c>
      <c r="S4" s="18">
        <v>-74.099999999999994</v>
      </c>
      <c r="T4" s="18">
        <v>-1.2</v>
      </c>
      <c r="U4" s="18">
        <v>-18.2</v>
      </c>
      <c r="V4" s="18">
        <v>93.9</v>
      </c>
      <c r="W4" s="18">
        <v>177.1</v>
      </c>
      <c r="X4" s="18">
        <v>165.4</v>
      </c>
      <c r="Y4" s="18"/>
      <c r="Z4" s="19"/>
      <c r="AA4" s="111">
        <f>SUM(B4:Z4)</f>
        <v>-263.4000000000002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130.04</v>
      </c>
      <c r="C7" s="117">
        <v>128.41999999999999</v>
      </c>
      <c r="D7" s="117">
        <v>121.8</v>
      </c>
      <c r="E7" s="117">
        <v>119.24</v>
      </c>
      <c r="F7" s="117">
        <v>119.93</v>
      </c>
      <c r="G7" s="117">
        <v>128.71</v>
      </c>
      <c r="H7" s="117">
        <v>164.8</v>
      </c>
      <c r="I7" s="117">
        <v>205.38</v>
      </c>
      <c r="J7" s="117">
        <v>214.74</v>
      </c>
      <c r="K7" s="117">
        <v>173.61</v>
      </c>
      <c r="L7" s="117">
        <v>146.4</v>
      </c>
      <c r="M7" s="117">
        <v>128.88</v>
      </c>
      <c r="N7" s="117">
        <v>126.24</v>
      </c>
      <c r="O7" s="117">
        <v>128.74</v>
      </c>
      <c r="P7" s="117">
        <v>134.05000000000001</v>
      </c>
      <c r="Q7" s="117">
        <v>165.86</v>
      </c>
      <c r="R7" s="117">
        <v>182.97</v>
      </c>
      <c r="S7" s="117">
        <v>190.15</v>
      </c>
      <c r="T7" s="117">
        <v>187.06</v>
      </c>
      <c r="U7" s="117">
        <v>180.07</v>
      </c>
      <c r="V7" s="117">
        <v>159.69999999999999</v>
      </c>
      <c r="W7" s="117">
        <v>154.99</v>
      </c>
      <c r="X7" s="117">
        <v>154.01</v>
      </c>
      <c r="Y7" s="117">
        <v>128.44</v>
      </c>
      <c r="Z7" s="118"/>
      <c r="AA7" s="119">
        <f>IF(SUM(B7:Z7)&lt;&gt;0,AVERAGEIF(B7:Z7,"&lt;&gt;"""),"")</f>
        <v>153.0929166666667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>
        <v>4</v>
      </c>
      <c r="E15" s="133">
        <v>5.9</v>
      </c>
      <c r="F15" s="133">
        <v>25.3</v>
      </c>
      <c r="G15" s="133"/>
      <c r="H15" s="133"/>
      <c r="I15" s="133"/>
      <c r="J15" s="133"/>
      <c r="K15" s="133">
        <v>61.9</v>
      </c>
      <c r="L15" s="133">
        <v>125.8</v>
      </c>
      <c r="M15" s="133">
        <v>154.30000000000001</v>
      </c>
      <c r="N15" s="133">
        <v>160.5</v>
      </c>
      <c r="O15" s="133">
        <v>148.30000000000001</v>
      </c>
      <c r="P15" s="133">
        <v>155.9</v>
      </c>
      <c r="Q15" s="133">
        <v>9.9</v>
      </c>
      <c r="R15" s="133">
        <v>19.600000000000001</v>
      </c>
      <c r="S15" s="133">
        <v>74.099999999999994</v>
      </c>
      <c r="T15" s="133">
        <v>1.2</v>
      </c>
      <c r="U15" s="133">
        <v>18.2</v>
      </c>
      <c r="V15" s="133"/>
      <c r="W15" s="133"/>
      <c r="X15" s="133"/>
      <c r="Y15" s="133"/>
      <c r="Z15" s="131"/>
      <c r="AA15" s="132">
        <f t="shared" si="0"/>
        <v>964.90000000000009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4</v>
      </c>
      <c r="E16" s="135">
        <f t="shared" si="1"/>
        <v>5.9</v>
      </c>
      <c r="F16" s="135">
        <f t="shared" si="1"/>
        <v>25.3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61.9</v>
      </c>
      <c r="L16" s="135">
        <f t="shared" si="1"/>
        <v>125.8</v>
      </c>
      <c r="M16" s="135">
        <f t="shared" si="1"/>
        <v>154.30000000000001</v>
      </c>
      <c r="N16" s="135">
        <f t="shared" si="1"/>
        <v>160.5</v>
      </c>
      <c r="O16" s="135">
        <f t="shared" si="1"/>
        <v>148.30000000000001</v>
      </c>
      <c r="P16" s="135">
        <f t="shared" si="1"/>
        <v>155.9</v>
      </c>
      <c r="Q16" s="135">
        <f t="shared" si="1"/>
        <v>9.9</v>
      </c>
      <c r="R16" s="135">
        <f t="shared" si="1"/>
        <v>19.600000000000001</v>
      </c>
      <c r="S16" s="135">
        <f t="shared" si="1"/>
        <v>74.099999999999994</v>
      </c>
      <c r="T16" s="135">
        <f t="shared" si="1"/>
        <v>1.2</v>
      </c>
      <c r="U16" s="135">
        <f t="shared" si="1"/>
        <v>18.2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964.90000000000009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147.6</v>
      </c>
      <c r="C23" s="133">
        <v>62.9</v>
      </c>
      <c r="D23" s="133"/>
      <c r="E23" s="133"/>
      <c r="F23" s="133"/>
      <c r="G23" s="133"/>
      <c r="H23" s="133"/>
      <c r="I23" s="133"/>
      <c r="J23" s="133">
        <v>54.6</v>
      </c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>
        <v>93.9</v>
      </c>
      <c r="W23" s="133">
        <v>177.1</v>
      </c>
      <c r="X23" s="133">
        <v>165.4</v>
      </c>
      <c r="Y23" s="133"/>
      <c r="Z23" s="131"/>
      <c r="AA23" s="132">
        <f t="shared" si="2"/>
        <v>701.5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147.6</v>
      </c>
      <c r="C24" s="135">
        <f t="shared" si="3"/>
        <v>62.9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54.6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93.9</v>
      </c>
      <c r="W24" s="135">
        <f t="shared" si="3"/>
        <v>177.1</v>
      </c>
      <c r="X24" s="135">
        <f t="shared" si="3"/>
        <v>165.4</v>
      </c>
      <c r="Y24" s="135">
        <f t="shared" si="3"/>
        <v>0</v>
      </c>
      <c r="Z24" s="136" t="str">
        <f t="shared" si="3"/>
        <v/>
      </c>
      <c r="AA24" s="90">
        <f t="shared" si="2"/>
        <v>701.5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2025-01-15T14:36:33Z</dcterms:created>
  <dcterms:modified xsi:type="dcterms:W3CDTF">2025-01-15T14:36:35Z</dcterms:modified>
</cp:coreProperties>
</file>