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<sst xmlns="http://schemas.openxmlformats.org/spreadsheetml/2006/main" count="119" uniqueCount="54">
  <si>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14/01/2025 16:27:19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</si>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</sst>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E63-41C7-A979-CFC55B7D6E5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8">
                  <c:v>82.024000000000001</c:v>
                </c:pt>
                <c:pt idx="10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63-41C7-A979-CFC55B7D6E5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4E63-41C7-A979-CFC55B7D6E5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0.51</c:v>
                </c:pt>
                <c:pt idx="23">
                  <c:v>1.5880000000000001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E63-41C7-A979-CFC55B7D6E5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E63-41C7-A979-CFC55B7D6E5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E63-41C7-A979-CFC55B7D6E5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E63-41C7-A979-CFC55B7D6E5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E63-41C7-A979-CFC55B7D6E5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E63-41C7-A979-CFC55B7D6E5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14.156000000000001</c:v>
                </c:pt>
                <c:pt idx="1">
                  <c:v>7.1849999999999996</c:v>
                </c:pt>
                <c:pt idx="2">
                  <c:v>5.9189999999999996</c:v>
                </c:pt>
                <c:pt idx="3">
                  <c:v>0.151</c:v>
                </c:pt>
                <c:pt idx="4">
                  <c:v>13.169</c:v>
                </c:pt>
                <c:pt idx="5">
                  <c:v>34.753</c:v>
                </c:pt>
                <c:pt idx="6">
                  <c:v>30.681000000000001</c:v>
                </c:pt>
                <c:pt idx="7">
                  <c:v>27.882000000000001</c:v>
                </c:pt>
                <c:pt idx="9">
                  <c:v>52.227000000000004</c:v>
                </c:pt>
                <c:pt idx="10">
                  <c:v>47.442</c:v>
                </c:pt>
                <c:pt idx="11">
                  <c:v>100.568</c:v>
                </c:pt>
                <c:pt idx="12">
                  <c:v>94.299999999999983</c:v>
                </c:pt>
                <c:pt idx="13">
                  <c:v>119.25300000000001</c:v>
                </c:pt>
                <c:pt idx="14">
                  <c:v>191.999</c:v>
                </c:pt>
                <c:pt idx="15">
                  <c:v>56.594000000000001</c:v>
                </c:pt>
                <c:pt idx="16">
                  <c:v>67.372</c:v>
                </c:pt>
                <c:pt idx="17">
                  <c:v>64.861000000000004</c:v>
                </c:pt>
                <c:pt idx="18">
                  <c:v>84.122</c:v>
                </c:pt>
                <c:pt idx="19">
                  <c:v>81.772999999999996</c:v>
                </c:pt>
                <c:pt idx="20">
                  <c:v>30.550999999999998</c:v>
                </c:pt>
                <c:pt idx="21">
                  <c:v>49.246000000000002</c:v>
                </c:pt>
                <c:pt idx="22">
                  <c:v>121.458</c:v>
                </c:pt>
                <c:pt idx="23">
                  <c:v>66.042000000000002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E63-41C7-A979-CFC55B7D6E5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E63-41C7-A979-CFC55B7D6E5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1.0150000000000001</c:v>
                </c:pt>
                <c:pt idx="1">
                  <c:v>3.177</c:v>
                </c:pt>
                <c:pt idx="2">
                  <c:v>5.3379999999999992</c:v>
                </c:pt>
                <c:pt idx="3">
                  <c:v>8.6580000000000013</c:v>
                </c:pt>
                <c:pt idx="4">
                  <c:v>4.6040000000000001</c:v>
                </c:pt>
                <c:pt idx="5">
                  <c:v>0.78700000000000003</c:v>
                </c:pt>
                <c:pt idx="6">
                  <c:v>0.80600000000000005</c:v>
                </c:pt>
                <c:pt idx="7">
                  <c:v>3.133</c:v>
                </c:pt>
                <c:pt idx="8">
                  <c:v>1.5030000000000001</c:v>
                </c:pt>
                <c:pt idx="9">
                  <c:v>1.5569999999999999</c:v>
                </c:pt>
                <c:pt idx="10">
                  <c:v>1.73</c:v>
                </c:pt>
                <c:pt idx="11">
                  <c:v>12.309999999999999</c:v>
                </c:pt>
                <c:pt idx="12">
                  <c:v>10.609</c:v>
                </c:pt>
                <c:pt idx="13">
                  <c:v>6.1429999999999998</c:v>
                </c:pt>
                <c:pt idx="14">
                  <c:v>15.888</c:v>
                </c:pt>
                <c:pt idx="15">
                  <c:v>8.9540000000000006</c:v>
                </c:pt>
                <c:pt idx="16">
                  <c:v>8.7719999999999985</c:v>
                </c:pt>
                <c:pt idx="17">
                  <c:v>8.4960000000000004</c:v>
                </c:pt>
                <c:pt idx="18">
                  <c:v>8.0839999999999996</c:v>
                </c:pt>
                <c:pt idx="19">
                  <c:v>8.1820000000000004</c:v>
                </c:pt>
                <c:pt idx="20">
                  <c:v>4.4249999999999998</c:v>
                </c:pt>
                <c:pt idx="21">
                  <c:v>4.4379999999999997</c:v>
                </c:pt>
                <c:pt idx="22">
                  <c:v>4.4619999999999997</c:v>
                </c:pt>
                <c:pt idx="23">
                  <c:v>4.4619999999999997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E63-41C7-A979-CFC55B7D6E5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E63-41C7-A979-CFC55B7D6E5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E63-41C7-A979-CFC55B7D6E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120</c:v>
                </c:pt>
                <c:pt idx="1">
                  <c:v>117.01</c:v>
                </c:pt>
                <c:pt idx="2">
                  <c:v>117.01</c:v>
                </c:pt>
                <c:pt idx="3">
                  <c:v>117.01</c:v>
                </c:pt>
                <c:pt idx="4">
                  <c:v>121</c:v>
                </c:pt>
                <c:pt idx="5">
                  <c:v>127.53</c:v>
                </c:pt>
                <c:pt idx="6">
                  <c:v>143.80000000000001</c:v>
                </c:pt>
                <c:pt idx="7">
                  <c:v>188.68</c:v>
                </c:pt>
                <c:pt idx="8">
                  <c:v>198.54</c:v>
                </c:pt>
                <c:pt idx="9">
                  <c:v>152.47</c:v>
                </c:pt>
                <c:pt idx="10">
                  <c:v>142.25</c:v>
                </c:pt>
                <c:pt idx="11">
                  <c:v>138.69</c:v>
                </c:pt>
                <c:pt idx="12">
                  <c:v>139.62</c:v>
                </c:pt>
                <c:pt idx="13">
                  <c:v>142.36000000000001</c:v>
                </c:pt>
                <c:pt idx="14">
                  <c:v>283.14999999999998</c:v>
                </c:pt>
                <c:pt idx="15">
                  <c:v>315.58999999999997</c:v>
                </c:pt>
                <c:pt idx="16">
                  <c:v>374.93</c:v>
                </c:pt>
                <c:pt idx="17">
                  <c:v>439.96</c:v>
                </c:pt>
                <c:pt idx="18">
                  <c:v>419.17</c:v>
                </c:pt>
                <c:pt idx="19">
                  <c:v>405.1</c:v>
                </c:pt>
                <c:pt idx="20">
                  <c:v>174.82</c:v>
                </c:pt>
                <c:pt idx="21">
                  <c:v>142.13</c:v>
                </c:pt>
                <c:pt idx="22">
                  <c:v>139</c:v>
                </c:pt>
                <c:pt idx="23">
                  <c:v>120.8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E63-41C7-A979-CFC55B7D6E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9D0-4669-81F7-7CF49CA30D2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">
                  <c:v>2.2999999999999998</c:v>
                </c:pt>
                <c:pt idx="2">
                  <c:v>2.1</c:v>
                </c:pt>
                <c:pt idx="3">
                  <c:v>2.1</c:v>
                </c:pt>
                <c:pt idx="4">
                  <c:v>4.8</c:v>
                </c:pt>
                <c:pt idx="16">
                  <c:v>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D0-4669-81F7-7CF49CA30D2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0.95899999999999996</c:v>
                </c:pt>
                <c:pt idx="1">
                  <c:v>0.94299999999999995</c:v>
                </c:pt>
                <c:pt idx="2">
                  <c:v>0.90900000000000003</c:v>
                </c:pt>
                <c:pt idx="3">
                  <c:v>0.90700000000000003</c:v>
                </c:pt>
                <c:pt idx="4">
                  <c:v>5.9539999999999997</c:v>
                </c:pt>
                <c:pt idx="5">
                  <c:v>7.2249999999999996</c:v>
                </c:pt>
                <c:pt idx="6">
                  <c:v>2.673</c:v>
                </c:pt>
                <c:pt idx="7">
                  <c:v>2.8860000000000001</c:v>
                </c:pt>
                <c:pt idx="8">
                  <c:v>8.0350000000000001</c:v>
                </c:pt>
                <c:pt idx="9">
                  <c:v>3.1760000000000002</c:v>
                </c:pt>
                <c:pt idx="10">
                  <c:v>10.091999999999999</c:v>
                </c:pt>
                <c:pt idx="11">
                  <c:v>60.756</c:v>
                </c:pt>
                <c:pt idx="12">
                  <c:v>59.225999999999999</c:v>
                </c:pt>
                <c:pt idx="13">
                  <c:v>64.135000000000005</c:v>
                </c:pt>
                <c:pt idx="14">
                  <c:v>150.09</c:v>
                </c:pt>
                <c:pt idx="15">
                  <c:v>9.5709999999999997</c:v>
                </c:pt>
                <c:pt idx="16">
                  <c:v>9.7550000000000008</c:v>
                </c:pt>
                <c:pt idx="17">
                  <c:v>9.1869999999999994</c:v>
                </c:pt>
                <c:pt idx="18">
                  <c:v>8.847999999999999</c:v>
                </c:pt>
                <c:pt idx="19">
                  <c:v>8.5310000000000006</c:v>
                </c:pt>
                <c:pt idx="20">
                  <c:v>7.6559999999999997</c:v>
                </c:pt>
                <c:pt idx="21">
                  <c:v>7.39</c:v>
                </c:pt>
                <c:pt idx="22">
                  <c:v>66.844000000000008</c:v>
                </c:pt>
                <c:pt idx="23">
                  <c:v>17.042999999999999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D0-4669-81F7-7CF49CA30D2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14.154</c:v>
                </c:pt>
                <c:pt idx="1">
                  <c:v>2.44</c:v>
                </c:pt>
                <c:pt idx="2">
                  <c:v>3.2869999999999999</c:v>
                </c:pt>
                <c:pt idx="3">
                  <c:v>3.246</c:v>
                </c:pt>
                <c:pt idx="4">
                  <c:v>2.4139999999999997</c:v>
                </c:pt>
                <c:pt idx="5">
                  <c:v>17.186</c:v>
                </c:pt>
                <c:pt idx="6">
                  <c:v>17.937999999999999</c:v>
                </c:pt>
                <c:pt idx="7">
                  <c:v>18.613</c:v>
                </c:pt>
                <c:pt idx="8">
                  <c:v>27.943999999999999</c:v>
                </c:pt>
                <c:pt idx="9">
                  <c:v>22.798000000000002</c:v>
                </c:pt>
                <c:pt idx="10">
                  <c:v>42.961999999999996</c:v>
                </c:pt>
                <c:pt idx="11">
                  <c:v>30.125999999999998</c:v>
                </c:pt>
                <c:pt idx="12">
                  <c:v>25.471</c:v>
                </c:pt>
                <c:pt idx="13">
                  <c:v>42.468000000000004</c:v>
                </c:pt>
                <c:pt idx="14">
                  <c:v>46.132999999999996</c:v>
                </c:pt>
                <c:pt idx="15">
                  <c:v>48.283000000000001</c:v>
                </c:pt>
                <c:pt idx="16">
                  <c:v>53.247</c:v>
                </c:pt>
                <c:pt idx="17">
                  <c:v>59.925999999999995</c:v>
                </c:pt>
                <c:pt idx="18">
                  <c:v>58.616</c:v>
                </c:pt>
                <c:pt idx="19">
                  <c:v>57.715999999999994</c:v>
                </c:pt>
                <c:pt idx="20">
                  <c:v>12.226000000000001</c:v>
                </c:pt>
                <c:pt idx="21">
                  <c:v>30.948999999999998</c:v>
                </c:pt>
                <c:pt idx="22">
                  <c:v>44.933</c:v>
                </c:pt>
                <c:pt idx="23">
                  <c:v>40.640999999999998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D0-4669-81F7-7CF49CA30D2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9D0-4669-81F7-7CF49CA30D2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9D0-4669-81F7-7CF49CA30D2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9D0-4669-81F7-7CF49CA30D2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9D0-4669-81F7-7CF49CA30D2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9D0-4669-81F7-7CF49CA30D2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9D0-4669-81F7-7CF49CA30D2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9D0-4669-81F7-7CF49CA30D2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5.7999999999999996E-2</c:v>
                </c:pt>
                <c:pt idx="1">
                  <c:v>4.6790000000000003</c:v>
                </c:pt>
                <c:pt idx="2">
                  <c:v>4.9610000000000003</c:v>
                </c:pt>
                <c:pt idx="3">
                  <c:v>2.556</c:v>
                </c:pt>
                <c:pt idx="4">
                  <c:v>4.6050000000000004</c:v>
                </c:pt>
                <c:pt idx="5">
                  <c:v>11.129000000000001</c:v>
                </c:pt>
                <c:pt idx="6">
                  <c:v>10.875999999999999</c:v>
                </c:pt>
                <c:pt idx="7">
                  <c:v>9.516</c:v>
                </c:pt>
                <c:pt idx="8">
                  <c:v>47.548000000000002</c:v>
                </c:pt>
                <c:pt idx="9">
                  <c:v>27.81</c:v>
                </c:pt>
                <c:pt idx="10">
                  <c:v>24.118000000000002</c:v>
                </c:pt>
                <c:pt idx="11">
                  <c:v>21.996000000000002</c:v>
                </c:pt>
                <c:pt idx="12">
                  <c:v>20.722000000000001</c:v>
                </c:pt>
                <c:pt idx="13">
                  <c:v>18.792999999999999</c:v>
                </c:pt>
                <c:pt idx="14">
                  <c:v>11.663999999999998</c:v>
                </c:pt>
                <c:pt idx="15">
                  <c:v>7.694</c:v>
                </c:pt>
                <c:pt idx="16">
                  <c:v>4.2370000000000001</c:v>
                </c:pt>
                <c:pt idx="17">
                  <c:v>4.2439999999999998</c:v>
                </c:pt>
                <c:pt idx="18">
                  <c:v>15.642000000000001</c:v>
                </c:pt>
                <c:pt idx="19">
                  <c:v>15.302999999999999</c:v>
                </c:pt>
                <c:pt idx="20">
                  <c:v>15.094000000000001</c:v>
                </c:pt>
                <c:pt idx="21">
                  <c:v>15.345000000000001</c:v>
                </c:pt>
                <c:pt idx="22">
                  <c:v>14.142999999999999</c:v>
                </c:pt>
                <c:pt idx="23">
                  <c:v>14.408000000000001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9D0-4669-81F7-7CF49CA30D2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9D0-4669-81F7-7CF49CA30D2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16">
                  <c:v>7.2050000000000001</c:v>
                </c:pt>
                <c:pt idx="18">
                  <c:v>9.1</c:v>
                </c:pt>
                <c:pt idx="19">
                  <c:v>8.4049999999999994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9D0-4669-81F7-7CF49CA30D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120</c:v>
                </c:pt>
                <c:pt idx="1">
                  <c:v>117.01</c:v>
                </c:pt>
                <c:pt idx="2">
                  <c:v>117.01</c:v>
                </c:pt>
                <c:pt idx="3">
                  <c:v>117.01</c:v>
                </c:pt>
                <c:pt idx="4">
                  <c:v>121</c:v>
                </c:pt>
                <c:pt idx="5">
                  <c:v>127.53</c:v>
                </c:pt>
                <c:pt idx="6">
                  <c:v>143.80000000000001</c:v>
                </c:pt>
                <c:pt idx="7">
                  <c:v>188.68</c:v>
                </c:pt>
                <c:pt idx="8">
                  <c:v>198.54</c:v>
                </c:pt>
                <c:pt idx="9">
                  <c:v>152.47</c:v>
                </c:pt>
                <c:pt idx="10">
                  <c:v>142.25</c:v>
                </c:pt>
                <c:pt idx="11">
                  <c:v>138.69</c:v>
                </c:pt>
                <c:pt idx="12">
                  <c:v>139.62</c:v>
                </c:pt>
                <c:pt idx="13">
                  <c:v>142.36000000000001</c:v>
                </c:pt>
                <c:pt idx="14">
                  <c:v>283.14999999999998</c:v>
                </c:pt>
                <c:pt idx="15">
                  <c:v>315.58999999999997</c:v>
                </c:pt>
                <c:pt idx="16">
                  <c:v>374.93</c:v>
                </c:pt>
                <c:pt idx="17">
                  <c:v>439.96</c:v>
                </c:pt>
                <c:pt idx="18">
                  <c:v>419.17</c:v>
                </c:pt>
                <c:pt idx="19">
                  <c:v>405.1</c:v>
                </c:pt>
                <c:pt idx="20">
                  <c:v>174.82</c:v>
                </c:pt>
                <c:pt idx="21">
                  <c:v>142.13</c:v>
                </c:pt>
                <c:pt idx="22">
                  <c:v>139</c:v>
                </c:pt>
                <c:pt idx="23">
                  <c:v>120.8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9D0-4669-81F7-7CF49CA30D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15.171000000000001</v>
      </c>
      <c r="C4" s="18">
        <v>10.362</v>
      </c>
      <c r="D4" s="18">
        <v>11.256999999999998</v>
      </c>
      <c r="E4" s="18">
        <v>8.8090000000000011</v>
      </c>
      <c r="F4" s="18">
        <v>17.773</v>
      </c>
      <c r="G4" s="18">
        <v>35.54</v>
      </c>
      <c r="H4" s="18">
        <v>31.487000000000002</v>
      </c>
      <c r="I4" s="18">
        <v>31.015000000000001</v>
      </c>
      <c r="J4" s="18">
        <v>83.527000000000001</v>
      </c>
      <c r="K4" s="18">
        <v>53.783999999999999</v>
      </c>
      <c r="L4" s="18">
        <v>77.171999999999997</v>
      </c>
      <c r="M4" s="18">
        <v>112.878</v>
      </c>
      <c r="N4" s="18">
        <v>105.41900000000001</v>
      </c>
      <c r="O4" s="18">
        <v>125.39600000000002</v>
      </c>
      <c r="P4" s="18">
        <v>207.887</v>
      </c>
      <c r="Q4" s="18">
        <v>65.548000000000002</v>
      </c>
      <c r="R4" s="18">
        <v>76.144000000000005</v>
      </c>
      <c r="S4" s="18">
        <v>73.356999999999999</v>
      </c>
      <c r="T4" s="18">
        <v>92.206000000000003</v>
      </c>
      <c r="U4" s="18">
        <v>89.954999999999998</v>
      </c>
      <c r="V4" s="18">
        <v>34.975999999999999</v>
      </c>
      <c r="W4" s="18">
        <v>53.684000000000005</v>
      </c>
      <c r="X4" s="18">
        <v>125.91999999999999</v>
      </c>
      <c r="Y4" s="18">
        <v>72.091999999999999</v>
      </c>
      <c r="Z4" s="19"/>
      <c r="AA4" s="20">
        <f>SUM(B4:Z4)</f>
        <v>1611.3589999999997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120</v>
      </c>
      <c r="C7" s="28">
        <v>117.01</v>
      </c>
      <c r="D7" s="28">
        <v>117.01</v>
      </c>
      <c r="E7" s="28">
        <v>117.01</v>
      </c>
      <c r="F7" s="28">
        <v>121</v>
      </c>
      <c r="G7" s="28">
        <v>127.53</v>
      </c>
      <c r="H7" s="28">
        <v>143.80000000000001</v>
      </c>
      <c r="I7" s="28">
        <v>188.68</v>
      </c>
      <c r="J7" s="28">
        <v>198.54</v>
      </c>
      <c r="K7" s="28">
        <v>152.47</v>
      </c>
      <c r="L7" s="28">
        <v>142.25</v>
      </c>
      <c r="M7" s="28">
        <v>138.69</v>
      </c>
      <c r="N7" s="28">
        <v>139.62</v>
      </c>
      <c r="O7" s="28">
        <v>142.36000000000001</v>
      </c>
      <c r="P7" s="28">
        <v>283.14999999999998</v>
      </c>
      <c r="Q7" s="28">
        <v>315.58999999999997</v>
      </c>
      <c r="R7" s="28">
        <v>374.93</v>
      </c>
      <c r="S7" s="28">
        <v>439.96</v>
      </c>
      <c r="T7" s="28">
        <v>419.17</v>
      </c>
      <c r="U7" s="28">
        <v>405.1</v>
      </c>
      <c r="V7" s="28">
        <v>174.82</v>
      </c>
      <c r="W7" s="28">
        <v>142.13</v>
      </c>
      <c r="X7" s="28">
        <v>139</v>
      </c>
      <c r="Y7" s="28">
        <v>120.8</v>
      </c>
      <c r="Z7" s="29"/>
      <c r="AA7" s="30">
        <f>IF(SUM(B7:Z7)&lt;&gt;0,AVERAGEIF(B7:Z7,"&lt;&gt;"""),"")</f>
        <v>199.19250000000002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14.156000000000001</v>
      </c>
      <c r="C12" s="52">
        <v>7.1849999999999996</v>
      </c>
      <c r="D12" s="52">
        <v>5.9189999999999996</v>
      </c>
      <c r="E12" s="52">
        <v>0.151</v>
      </c>
      <c r="F12" s="52">
        <v>13.169</v>
      </c>
      <c r="G12" s="52">
        <v>34.753</v>
      </c>
      <c r="H12" s="52">
        <v>30.681000000000001</v>
      </c>
      <c r="I12" s="52">
        <v>27.882000000000001</v>
      </c>
      <c r="J12" s="52"/>
      <c r="K12" s="52">
        <v>52.227000000000004</v>
      </c>
      <c r="L12" s="52">
        <v>47.442</v>
      </c>
      <c r="M12" s="52">
        <v>100.568</v>
      </c>
      <c r="N12" s="52">
        <v>94.299999999999983</v>
      </c>
      <c r="O12" s="52">
        <v>119.25300000000001</v>
      </c>
      <c r="P12" s="52">
        <v>191.999</v>
      </c>
      <c r="Q12" s="52">
        <v>56.594000000000001</v>
      </c>
      <c r="R12" s="52">
        <v>67.372</v>
      </c>
      <c r="S12" s="52">
        <v>64.861000000000004</v>
      </c>
      <c r="T12" s="52">
        <v>84.122</v>
      </c>
      <c r="U12" s="52">
        <v>81.772999999999996</v>
      </c>
      <c r="V12" s="52">
        <v>30.550999999999998</v>
      </c>
      <c r="W12" s="52">
        <v>49.246000000000002</v>
      </c>
      <c r="X12" s="52">
        <v>121.458</v>
      </c>
      <c r="Y12" s="52">
        <v>66.042000000000002</v>
      </c>
      <c r="Z12" s="53"/>
      <c r="AA12" s="54">
        <f t="shared" si="0"/>
        <v>1361.704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1.0150000000000001</v>
      </c>
      <c r="C14" s="57">
        <v>3.177</v>
      </c>
      <c r="D14" s="57">
        <v>5.3379999999999992</v>
      </c>
      <c r="E14" s="57">
        <v>8.6580000000000013</v>
      </c>
      <c r="F14" s="57">
        <v>4.6040000000000001</v>
      </c>
      <c r="G14" s="57">
        <v>0.78700000000000003</v>
      </c>
      <c r="H14" s="57">
        <v>0.80600000000000005</v>
      </c>
      <c r="I14" s="57">
        <v>3.133</v>
      </c>
      <c r="J14" s="57">
        <v>1.5030000000000001</v>
      </c>
      <c r="K14" s="57">
        <v>1.5569999999999999</v>
      </c>
      <c r="L14" s="57">
        <v>1.73</v>
      </c>
      <c r="M14" s="57">
        <v>12.309999999999999</v>
      </c>
      <c r="N14" s="57">
        <v>10.609</v>
      </c>
      <c r="O14" s="57">
        <v>6.1429999999999998</v>
      </c>
      <c r="P14" s="57">
        <v>15.888</v>
      </c>
      <c r="Q14" s="57">
        <v>8.9540000000000006</v>
      </c>
      <c r="R14" s="57">
        <v>8.7719999999999985</v>
      </c>
      <c r="S14" s="57">
        <v>8.4960000000000004</v>
      </c>
      <c r="T14" s="57">
        <v>8.0839999999999996</v>
      </c>
      <c r="U14" s="57">
        <v>8.1820000000000004</v>
      </c>
      <c r="V14" s="57">
        <v>4.4249999999999998</v>
      </c>
      <c r="W14" s="57">
        <v>4.4379999999999997</v>
      </c>
      <c r="X14" s="57">
        <v>4.4619999999999997</v>
      </c>
      <c r="Y14" s="57">
        <v>4.4619999999999997</v>
      </c>
      <c r="Z14" s="58"/>
      <c r="AA14" s="59">
        <f t="shared" si="0"/>
        <v>137.53299999999996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15.171000000000001</v>
      </c>
      <c r="C16" s="62">
        <f t="shared" si="1"/>
        <v>10.362</v>
      </c>
      <c r="D16" s="62">
        <f t="shared" si="1"/>
        <v>11.256999999999998</v>
      </c>
      <c r="E16" s="62">
        <f t="shared" si="1"/>
        <v>8.8090000000000011</v>
      </c>
      <c r="F16" s="62">
        <f t="shared" si="1"/>
        <v>17.773</v>
      </c>
      <c r="G16" s="62">
        <f t="shared" si="1"/>
        <v>35.54</v>
      </c>
      <c r="H16" s="62">
        <f t="shared" si="1"/>
        <v>31.487000000000002</v>
      </c>
      <c r="I16" s="62">
        <f t="shared" si="1"/>
        <v>31.015000000000001</v>
      </c>
      <c r="J16" s="62">
        <f t="shared" si="1"/>
        <v>1.5030000000000001</v>
      </c>
      <c r="K16" s="62">
        <f t="shared" si="1"/>
        <v>53.784000000000006</v>
      </c>
      <c r="L16" s="62">
        <f t="shared" si="1"/>
        <v>49.171999999999997</v>
      </c>
      <c r="M16" s="62">
        <f t="shared" si="1"/>
        <v>112.878</v>
      </c>
      <c r="N16" s="62">
        <f t="shared" si="1"/>
        <v>104.90899999999998</v>
      </c>
      <c r="O16" s="62">
        <f t="shared" si="1"/>
        <v>125.39600000000002</v>
      </c>
      <c r="P16" s="62">
        <f t="shared" si="1"/>
        <v>207.887</v>
      </c>
      <c r="Q16" s="62">
        <f t="shared" si="1"/>
        <v>65.548000000000002</v>
      </c>
      <c r="R16" s="62">
        <f t="shared" si="1"/>
        <v>76.144000000000005</v>
      </c>
      <c r="S16" s="62">
        <f t="shared" si="1"/>
        <v>73.356999999999999</v>
      </c>
      <c r="T16" s="62">
        <f t="shared" si="1"/>
        <v>92.206000000000003</v>
      </c>
      <c r="U16" s="62">
        <f t="shared" si="1"/>
        <v>89.954999999999998</v>
      </c>
      <c r="V16" s="62">
        <f t="shared" si="1"/>
        <v>34.975999999999999</v>
      </c>
      <c r="W16" s="62">
        <f t="shared" si="1"/>
        <v>53.684000000000005</v>
      </c>
      <c r="X16" s="62">
        <f t="shared" si="1"/>
        <v>125.92</v>
      </c>
      <c r="Y16" s="62">
        <f t="shared" si="1"/>
        <v>70.504000000000005</v>
      </c>
      <c r="Z16" s="63" t="str">
        <f t="shared" si="1"/>
        <v/>
      </c>
      <c r="AA16" s="64">
        <f>SUM(AA10:AA15)</f>
        <v>1499.2369999999999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82.024000000000001</v>
      </c>
      <c r="K19" s="72"/>
      <c r="L19" s="72">
        <v>28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110.024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0.51</v>
      </c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>
        <v>1.5880000000000001</v>
      </c>
      <c r="Z21" s="78"/>
      <c r="AA21" s="79">
        <f t="shared" si="2"/>
        <v>2.0979999999999999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82.024000000000001</v>
      </c>
      <c r="K26" s="88">
        <f t="shared" si="3"/>
        <v>0</v>
      </c>
      <c r="L26" s="88">
        <f t="shared" si="3"/>
        <v>28</v>
      </c>
      <c r="M26" s="88">
        <f t="shared" si="3"/>
        <v>0</v>
      </c>
      <c r="N26" s="88">
        <f t="shared" si="3"/>
        <v>0.51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1.5880000000000001</v>
      </c>
      <c r="Z26" s="89" t="str">
        <f t="shared" si="3"/>
        <v/>
      </c>
      <c r="AA26" s="90">
        <f>SUM(AA19:AA25)</f>
        <v>112.122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15.170999999999999</v>
      </c>
      <c r="C30" s="77">
        <v>10.362</v>
      </c>
      <c r="D30" s="77">
        <v>11.257</v>
      </c>
      <c r="E30" s="77">
        <v>8.8089999999999993</v>
      </c>
      <c r="F30" s="77">
        <v>17.773</v>
      </c>
      <c r="G30" s="77">
        <v>35.54</v>
      </c>
      <c r="H30" s="77">
        <v>31.486999999999998</v>
      </c>
      <c r="I30" s="77">
        <v>31.015000000000001</v>
      </c>
      <c r="J30" s="77">
        <v>83.527000000000001</v>
      </c>
      <c r="K30" s="77">
        <v>53.783999999999999</v>
      </c>
      <c r="L30" s="77">
        <v>77.171999999999997</v>
      </c>
      <c r="M30" s="77">
        <v>112.878</v>
      </c>
      <c r="N30" s="77">
        <v>105.419</v>
      </c>
      <c r="O30" s="77">
        <v>125.396</v>
      </c>
      <c r="P30" s="77">
        <v>207.887</v>
      </c>
      <c r="Q30" s="77">
        <v>65.548000000000002</v>
      </c>
      <c r="R30" s="77">
        <v>76.144000000000005</v>
      </c>
      <c r="S30" s="77">
        <v>73.356999999999999</v>
      </c>
      <c r="T30" s="77">
        <v>92.206000000000003</v>
      </c>
      <c r="U30" s="77">
        <v>89.954999999999998</v>
      </c>
      <c r="V30" s="77">
        <v>34.975999999999999</v>
      </c>
      <c r="W30" s="77">
        <v>53.683999999999997</v>
      </c>
      <c r="X30" s="77">
        <v>125.92</v>
      </c>
      <c r="Y30" s="77">
        <v>72.091999999999999</v>
      </c>
      <c r="Z30" s="78"/>
      <c r="AA30" s="79">
        <f>SUM(B30:Z30)</f>
        <v>1611.3589999999997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15.170999999999999</v>
      </c>
      <c r="C32" s="62">
        <f t="shared" ref="C32:Z32" si="4">IF(LEN(C$2)&gt;0,SUM(C29:C31),"")</f>
        <v>10.362</v>
      </c>
      <c r="D32" s="62">
        <f t="shared" si="4"/>
        <v>11.257</v>
      </c>
      <c r="E32" s="62">
        <f t="shared" si="4"/>
        <v>8.8089999999999993</v>
      </c>
      <c r="F32" s="62">
        <f t="shared" si="4"/>
        <v>17.773</v>
      </c>
      <c r="G32" s="62">
        <f t="shared" si="4"/>
        <v>35.54</v>
      </c>
      <c r="H32" s="62">
        <f t="shared" si="4"/>
        <v>31.486999999999998</v>
      </c>
      <c r="I32" s="62">
        <f t="shared" si="4"/>
        <v>31.015000000000001</v>
      </c>
      <c r="J32" s="62">
        <f t="shared" si="4"/>
        <v>83.527000000000001</v>
      </c>
      <c r="K32" s="62">
        <f t="shared" si="4"/>
        <v>53.783999999999999</v>
      </c>
      <c r="L32" s="62">
        <f t="shared" si="4"/>
        <v>77.171999999999997</v>
      </c>
      <c r="M32" s="62">
        <f t="shared" si="4"/>
        <v>112.878</v>
      </c>
      <c r="N32" s="62">
        <f t="shared" si="4"/>
        <v>105.419</v>
      </c>
      <c r="O32" s="62">
        <f t="shared" si="4"/>
        <v>125.396</v>
      </c>
      <c r="P32" s="62">
        <f t="shared" si="4"/>
        <v>207.887</v>
      </c>
      <c r="Q32" s="62">
        <f t="shared" si="4"/>
        <v>65.548000000000002</v>
      </c>
      <c r="R32" s="62">
        <f t="shared" si="4"/>
        <v>76.144000000000005</v>
      </c>
      <c r="S32" s="62">
        <f t="shared" si="4"/>
        <v>73.356999999999999</v>
      </c>
      <c r="T32" s="62">
        <f t="shared" si="4"/>
        <v>92.206000000000003</v>
      </c>
      <c r="U32" s="62">
        <f t="shared" si="4"/>
        <v>89.954999999999998</v>
      </c>
      <c r="V32" s="62">
        <f t="shared" si="4"/>
        <v>34.975999999999999</v>
      </c>
      <c r="W32" s="62">
        <f t="shared" si="4"/>
        <v>53.683999999999997</v>
      </c>
      <c r="X32" s="62">
        <f t="shared" si="4"/>
        <v>125.92</v>
      </c>
      <c r="Y32" s="62">
        <f t="shared" si="4"/>
        <v>72.091999999999999</v>
      </c>
      <c r="Z32" s="63" t="str">
        <f t="shared" si="4"/>
        <v/>
      </c>
      <c r="AA32" s="64">
        <f>SUM(AA29:AA31)</f>
        <v>1611.3589999999997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15.171000000000001</v>
      </c>
      <c r="C52" s="88">
        <f t="shared" si="10"/>
        <v>10.362</v>
      </c>
      <c r="D52" s="88">
        <f t="shared" si="10"/>
        <v>11.256999999999998</v>
      </c>
      <c r="E52" s="88">
        <f t="shared" si="10"/>
        <v>8.8090000000000011</v>
      </c>
      <c r="F52" s="88">
        <f t="shared" si="10"/>
        <v>17.773</v>
      </c>
      <c r="G52" s="88">
        <f t="shared" si="10"/>
        <v>35.54</v>
      </c>
      <c r="H52" s="88">
        <f t="shared" si="10"/>
        <v>31.487000000000002</v>
      </c>
      <c r="I52" s="88">
        <f t="shared" si="10"/>
        <v>31.015000000000001</v>
      </c>
      <c r="J52" s="88">
        <f t="shared" si="10"/>
        <v>83.527000000000001</v>
      </c>
      <c r="K52" s="88">
        <f t="shared" si="10"/>
        <v>53.784000000000006</v>
      </c>
      <c r="L52" s="88">
        <f t="shared" si="10"/>
        <v>77.171999999999997</v>
      </c>
      <c r="M52" s="88">
        <f t="shared" si="10"/>
        <v>112.878</v>
      </c>
      <c r="N52" s="88">
        <f t="shared" si="10"/>
        <v>105.41899999999998</v>
      </c>
      <c r="O52" s="88">
        <f t="shared" si="10"/>
        <v>125.39600000000002</v>
      </c>
      <c r="P52" s="88">
        <f t="shared" si="10"/>
        <v>207.887</v>
      </c>
      <c r="Q52" s="88">
        <f t="shared" si="10"/>
        <v>65.548000000000002</v>
      </c>
      <c r="R52" s="88">
        <f t="shared" si="10"/>
        <v>76.144000000000005</v>
      </c>
      <c r="S52" s="88">
        <f t="shared" si="10"/>
        <v>73.356999999999999</v>
      </c>
      <c r="T52" s="88">
        <f t="shared" si="10"/>
        <v>92.206000000000003</v>
      </c>
      <c r="U52" s="88">
        <f t="shared" si="10"/>
        <v>89.954999999999998</v>
      </c>
      <c r="V52" s="88">
        <f t="shared" si="10"/>
        <v>34.975999999999999</v>
      </c>
      <c r="W52" s="88">
        <f t="shared" si="10"/>
        <v>53.684000000000005</v>
      </c>
      <c r="X52" s="88">
        <f t="shared" si="10"/>
        <v>125.92</v>
      </c>
      <c r="Y52" s="88">
        <f t="shared" si="10"/>
        <v>72.091999999999999</v>
      </c>
      <c r="Z52" s="89" t="str">
        <f t="shared" si="10"/>
        <v/>
      </c>
      <c r="AA52" s="104">
        <f>SUM(B52:Z52)</f>
        <v>1611.3589999999997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15.170999999999999</v>
      </c>
      <c r="C4" s="18">
        <v>10.362</v>
      </c>
      <c r="D4" s="18">
        <v>11.257000000000001</v>
      </c>
      <c r="E4" s="18">
        <v>8.8090000000000011</v>
      </c>
      <c r="F4" s="18">
        <v>17.772999999999996</v>
      </c>
      <c r="G4" s="18">
        <v>35.54</v>
      </c>
      <c r="H4" s="18">
        <v>31.487000000000002</v>
      </c>
      <c r="I4" s="18">
        <v>31.014999999999997</v>
      </c>
      <c r="J4" s="18">
        <v>83.526999999999987</v>
      </c>
      <c r="K4" s="18">
        <v>53.783999999999999</v>
      </c>
      <c r="L4" s="18">
        <v>77.172000000000011</v>
      </c>
      <c r="M4" s="18">
        <v>112.87800000000001</v>
      </c>
      <c r="N4" s="18">
        <v>105.41900000000001</v>
      </c>
      <c r="O4" s="18">
        <v>125.39600000000002</v>
      </c>
      <c r="P4" s="18">
        <v>207.88700000000006</v>
      </c>
      <c r="Q4" s="18">
        <v>65.548000000000002</v>
      </c>
      <c r="R4" s="18">
        <v>76.144000000000005</v>
      </c>
      <c r="S4" s="18">
        <v>73.356999999999999</v>
      </c>
      <c r="T4" s="18">
        <v>92.206000000000017</v>
      </c>
      <c r="U4" s="18">
        <v>89.954999999999998</v>
      </c>
      <c r="V4" s="18">
        <v>34.976000000000006</v>
      </c>
      <c r="W4" s="18">
        <v>53.683999999999997</v>
      </c>
      <c r="X4" s="18">
        <v>125.92000000000002</v>
      </c>
      <c r="Y4" s="18">
        <v>72.091999999999999</v>
      </c>
      <c r="Z4" s="19"/>
      <c r="AA4" s="20">
        <f>SUM(B4:Z4)</f>
        <v>1611.3590000000002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120</v>
      </c>
      <c r="C7" s="28">
        <v>117.01</v>
      </c>
      <c r="D7" s="28">
        <v>117.01</v>
      </c>
      <c r="E7" s="28">
        <v>117.01</v>
      </c>
      <c r="F7" s="28">
        <v>121</v>
      </c>
      <c r="G7" s="28">
        <v>127.53</v>
      </c>
      <c r="H7" s="28">
        <v>143.80000000000001</v>
      </c>
      <c r="I7" s="28">
        <v>188.68</v>
      </c>
      <c r="J7" s="28">
        <v>198.54</v>
      </c>
      <c r="K7" s="28">
        <v>152.47</v>
      </c>
      <c r="L7" s="28">
        <v>142.25</v>
      </c>
      <c r="M7" s="28">
        <v>138.69</v>
      </c>
      <c r="N7" s="28">
        <v>139.62</v>
      </c>
      <c r="O7" s="28">
        <v>142.36000000000001</v>
      </c>
      <c r="P7" s="28">
        <v>283.14999999999998</v>
      </c>
      <c r="Q7" s="28">
        <v>315.58999999999997</v>
      </c>
      <c r="R7" s="28">
        <v>374.93</v>
      </c>
      <c r="S7" s="28">
        <v>439.96</v>
      </c>
      <c r="T7" s="28">
        <v>419.17</v>
      </c>
      <c r="U7" s="28">
        <v>405.1</v>
      </c>
      <c r="V7" s="28">
        <v>174.82</v>
      </c>
      <c r="W7" s="28">
        <v>142.13</v>
      </c>
      <c r="X7" s="28">
        <v>139</v>
      </c>
      <c r="Y7" s="28">
        <v>120.8</v>
      </c>
      <c r="Z7" s="29"/>
      <c r="AA7" s="30">
        <f>IF(SUM(B7:Z7)&lt;&gt;0,AVERAGEIF(B7:Z7,"&lt;&gt;"""),"")</f>
        <v>199.19250000000002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7.2050000000000001</v>
      </c>
      <c r="S13" s="52"/>
      <c r="T13" s="52">
        <v>9.1</v>
      </c>
      <c r="U13" s="52">
        <v>8.4049999999999994</v>
      </c>
      <c r="V13" s="52"/>
      <c r="W13" s="52"/>
      <c r="X13" s="52"/>
      <c r="Y13" s="52"/>
      <c r="Z13" s="53"/>
      <c r="AA13" s="54">
        <f t="shared" si="0"/>
        <v>24.71</v>
      </c>
    </row>
    <row r="14" spans="1:27" ht="24.95" customHeight="1" x14ac:dyDescent="0.2">
      <c r="A14" s="55" t="s">
        <v>10</v>
      </c>
      <c r="B14" s="56">
        <v>5.7999999999999996E-2</v>
      </c>
      <c r="C14" s="57">
        <v>4.6790000000000003</v>
      </c>
      <c r="D14" s="57">
        <v>4.9610000000000003</v>
      </c>
      <c r="E14" s="57">
        <v>2.556</v>
      </c>
      <c r="F14" s="57">
        <v>4.6050000000000004</v>
      </c>
      <c r="G14" s="57">
        <v>11.129000000000001</v>
      </c>
      <c r="H14" s="57">
        <v>10.875999999999999</v>
      </c>
      <c r="I14" s="57">
        <v>9.516</v>
      </c>
      <c r="J14" s="57">
        <v>47.548000000000002</v>
      </c>
      <c r="K14" s="57">
        <v>27.81</v>
      </c>
      <c r="L14" s="57">
        <v>24.118000000000002</v>
      </c>
      <c r="M14" s="57">
        <v>21.996000000000002</v>
      </c>
      <c r="N14" s="57">
        <v>20.722000000000001</v>
      </c>
      <c r="O14" s="57">
        <v>18.792999999999999</v>
      </c>
      <c r="P14" s="57">
        <v>11.663999999999998</v>
      </c>
      <c r="Q14" s="57">
        <v>7.694</v>
      </c>
      <c r="R14" s="57">
        <v>4.2370000000000001</v>
      </c>
      <c r="S14" s="57">
        <v>4.2439999999999998</v>
      </c>
      <c r="T14" s="57">
        <v>15.642000000000001</v>
      </c>
      <c r="U14" s="57">
        <v>15.302999999999999</v>
      </c>
      <c r="V14" s="57">
        <v>15.094000000000001</v>
      </c>
      <c r="W14" s="57">
        <v>15.345000000000001</v>
      </c>
      <c r="X14" s="57">
        <v>14.142999999999999</v>
      </c>
      <c r="Y14" s="57">
        <v>14.408000000000001</v>
      </c>
      <c r="Z14" s="58"/>
      <c r="AA14" s="59">
        <f t="shared" si="0"/>
        <v>327.14100000000002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5.7999999999999996E-2</v>
      </c>
      <c r="C16" s="62">
        <f t="shared" ref="C16:Z16" si="1">IF(LEN(C$2)&gt;0,SUM(C10:C15),"")</f>
        <v>4.6790000000000003</v>
      </c>
      <c r="D16" s="62">
        <f t="shared" si="1"/>
        <v>4.9610000000000003</v>
      </c>
      <c r="E16" s="62">
        <f t="shared" si="1"/>
        <v>2.556</v>
      </c>
      <c r="F16" s="62">
        <f t="shared" si="1"/>
        <v>4.6050000000000004</v>
      </c>
      <c r="G16" s="62">
        <f t="shared" si="1"/>
        <v>11.129000000000001</v>
      </c>
      <c r="H16" s="62">
        <f t="shared" si="1"/>
        <v>10.875999999999999</v>
      </c>
      <c r="I16" s="62">
        <f t="shared" si="1"/>
        <v>9.516</v>
      </c>
      <c r="J16" s="62">
        <f t="shared" si="1"/>
        <v>47.548000000000002</v>
      </c>
      <c r="K16" s="62">
        <f t="shared" si="1"/>
        <v>27.81</v>
      </c>
      <c r="L16" s="62">
        <f t="shared" si="1"/>
        <v>24.118000000000002</v>
      </c>
      <c r="M16" s="62">
        <f t="shared" si="1"/>
        <v>21.996000000000002</v>
      </c>
      <c r="N16" s="62">
        <f t="shared" si="1"/>
        <v>20.722000000000001</v>
      </c>
      <c r="O16" s="62">
        <f t="shared" si="1"/>
        <v>18.792999999999999</v>
      </c>
      <c r="P16" s="62">
        <f t="shared" si="1"/>
        <v>11.663999999999998</v>
      </c>
      <c r="Q16" s="62">
        <f t="shared" si="1"/>
        <v>7.694</v>
      </c>
      <c r="R16" s="62">
        <f t="shared" si="1"/>
        <v>11.442</v>
      </c>
      <c r="S16" s="62">
        <f t="shared" si="1"/>
        <v>4.2439999999999998</v>
      </c>
      <c r="T16" s="62">
        <f t="shared" si="1"/>
        <v>24.742000000000001</v>
      </c>
      <c r="U16" s="62">
        <f t="shared" si="1"/>
        <v>23.707999999999998</v>
      </c>
      <c r="V16" s="62">
        <f t="shared" si="1"/>
        <v>15.094000000000001</v>
      </c>
      <c r="W16" s="62">
        <f t="shared" si="1"/>
        <v>15.345000000000001</v>
      </c>
      <c r="X16" s="62">
        <f t="shared" si="1"/>
        <v>14.142999999999999</v>
      </c>
      <c r="Y16" s="62">
        <f t="shared" si="1"/>
        <v>14.408000000000001</v>
      </c>
      <c r="Z16" s="63" t="str">
        <f t="shared" si="1"/>
        <v/>
      </c>
      <c r="AA16" s="64">
        <f>SUM(AA10:AA15)</f>
        <v>351.851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2.2999999999999998</v>
      </c>
      <c r="D19" s="72">
        <v>2.1</v>
      </c>
      <c r="E19" s="72">
        <v>2.1</v>
      </c>
      <c r="F19" s="72">
        <v>4.8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1.7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13</v>
      </c>
    </row>
    <row r="20" spans="1:27" ht="24.95" customHeight="1" x14ac:dyDescent="0.2">
      <c r="A20" s="75" t="s">
        <v>15</v>
      </c>
      <c r="B20" s="76">
        <v>0.95899999999999996</v>
      </c>
      <c r="C20" s="77">
        <v>0.94299999999999995</v>
      </c>
      <c r="D20" s="77">
        <v>0.90900000000000003</v>
      </c>
      <c r="E20" s="77">
        <v>0.90700000000000003</v>
      </c>
      <c r="F20" s="77">
        <v>5.9539999999999997</v>
      </c>
      <c r="G20" s="77">
        <v>7.2249999999999996</v>
      </c>
      <c r="H20" s="77">
        <v>2.673</v>
      </c>
      <c r="I20" s="77">
        <v>2.8860000000000001</v>
      </c>
      <c r="J20" s="77">
        <v>8.0350000000000001</v>
      </c>
      <c r="K20" s="77">
        <v>3.1760000000000002</v>
      </c>
      <c r="L20" s="77">
        <v>10.091999999999999</v>
      </c>
      <c r="M20" s="77">
        <v>60.756</v>
      </c>
      <c r="N20" s="77">
        <v>59.225999999999999</v>
      </c>
      <c r="O20" s="77">
        <v>64.135000000000005</v>
      </c>
      <c r="P20" s="77">
        <v>150.09</v>
      </c>
      <c r="Q20" s="77">
        <v>9.5709999999999997</v>
      </c>
      <c r="R20" s="77">
        <v>9.7550000000000008</v>
      </c>
      <c r="S20" s="77">
        <v>9.1869999999999994</v>
      </c>
      <c r="T20" s="77">
        <v>8.847999999999999</v>
      </c>
      <c r="U20" s="77">
        <v>8.5310000000000006</v>
      </c>
      <c r="V20" s="77">
        <v>7.6559999999999997</v>
      </c>
      <c r="W20" s="77">
        <v>7.39</v>
      </c>
      <c r="X20" s="77">
        <v>66.844000000000008</v>
      </c>
      <c r="Y20" s="77">
        <v>17.042999999999999</v>
      </c>
      <c r="Z20" s="78"/>
      <c r="AA20" s="79">
        <f t="shared" si="2"/>
        <v>522.79100000000005</v>
      </c>
    </row>
    <row r="21" spans="1:27" ht="24.95" customHeight="1" x14ac:dyDescent="0.2">
      <c r="A21" s="75" t="s">
        <v>16</v>
      </c>
      <c r="B21" s="80">
        <v>14.154</v>
      </c>
      <c r="C21" s="81">
        <v>2.44</v>
      </c>
      <c r="D21" s="81">
        <v>3.2869999999999999</v>
      </c>
      <c r="E21" s="81">
        <v>3.246</v>
      </c>
      <c r="F21" s="81">
        <v>2.4139999999999997</v>
      </c>
      <c r="G21" s="81">
        <v>17.186</v>
      </c>
      <c r="H21" s="81">
        <v>17.937999999999999</v>
      </c>
      <c r="I21" s="81">
        <v>18.613</v>
      </c>
      <c r="J21" s="81">
        <v>27.943999999999999</v>
      </c>
      <c r="K21" s="81">
        <v>22.798000000000002</v>
      </c>
      <c r="L21" s="81">
        <v>42.961999999999996</v>
      </c>
      <c r="M21" s="81">
        <v>30.125999999999998</v>
      </c>
      <c r="N21" s="81">
        <v>25.471</v>
      </c>
      <c r="O21" s="81">
        <v>42.468000000000004</v>
      </c>
      <c r="P21" s="81">
        <v>46.132999999999996</v>
      </c>
      <c r="Q21" s="81">
        <v>48.283000000000001</v>
      </c>
      <c r="R21" s="81">
        <v>53.247</v>
      </c>
      <c r="S21" s="81">
        <v>59.925999999999995</v>
      </c>
      <c r="T21" s="81">
        <v>58.616</v>
      </c>
      <c r="U21" s="81">
        <v>57.715999999999994</v>
      </c>
      <c r="V21" s="81">
        <v>12.226000000000001</v>
      </c>
      <c r="W21" s="81">
        <v>30.948999999999998</v>
      </c>
      <c r="X21" s="81">
        <v>44.933</v>
      </c>
      <c r="Y21" s="81">
        <v>40.640999999999998</v>
      </c>
      <c r="Z21" s="78"/>
      <c r="AA21" s="79">
        <f t="shared" si="2"/>
        <v>723.71699999999987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15.113</v>
      </c>
      <c r="C26" s="88">
        <f t="shared" ref="C26:Z26" si="3">IF(LEN(C$2)&gt;0,SUM(C19:C25),"")</f>
        <v>5.6829999999999998</v>
      </c>
      <c r="D26" s="88">
        <f t="shared" si="3"/>
        <v>6.2960000000000003</v>
      </c>
      <c r="E26" s="88">
        <f t="shared" si="3"/>
        <v>6.2530000000000001</v>
      </c>
      <c r="F26" s="88">
        <f t="shared" si="3"/>
        <v>13.167999999999999</v>
      </c>
      <c r="G26" s="88">
        <f t="shared" si="3"/>
        <v>24.411000000000001</v>
      </c>
      <c r="H26" s="88">
        <f t="shared" si="3"/>
        <v>20.610999999999997</v>
      </c>
      <c r="I26" s="88">
        <f t="shared" si="3"/>
        <v>21.498999999999999</v>
      </c>
      <c r="J26" s="88">
        <f t="shared" si="3"/>
        <v>35.978999999999999</v>
      </c>
      <c r="K26" s="88">
        <f t="shared" si="3"/>
        <v>25.974000000000004</v>
      </c>
      <c r="L26" s="88">
        <f t="shared" si="3"/>
        <v>53.053999999999995</v>
      </c>
      <c r="M26" s="88">
        <f t="shared" si="3"/>
        <v>90.882000000000005</v>
      </c>
      <c r="N26" s="88">
        <f t="shared" si="3"/>
        <v>84.697000000000003</v>
      </c>
      <c r="O26" s="88">
        <f t="shared" si="3"/>
        <v>106.60300000000001</v>
      </c>
      <c r="P26" s="88">
        <f t="shared" si="3"/>
        <v>196.22300000000001</v>
      </c>
      <c r="Q26" s="88">
        <f t="shared" si="3"/>
        <v>57.853999999999999</v>
      </c>
      <c r="R26" s="88">
        <f t="shared" si="3"/>
        <v>64.701999999999998</v>
      </c>
      <c r="S26" s="88">
        <f t="shared" si="3"/>
        <v>69.113</v>
      </c>
      <c r="T26" s="88">
        <f t="shared" si="3"/>
        <v>67.463999999999999</v>
      </c>
      <c r="U26" s="88">
        <f t="shared" si="3"/>
        <v>66.247</v>
      </c>
      <c r="V26" s="88">
        <f t="shared" si="3"/>
        <v>19.882000000000001</v>
      </c>
      <c r="W26" s="88">
        <f t="shared" si="3"/>
        <v>38.338999999999999</v>
      </c>
      <c r="X26" s="88">
        <f t="shared" si="3"/>
        <v>111.77700000000002</v>
      </c>
      <c r="Y26" s="88">
        <f t="shared" si="3"/>
        <v>57.683999999999997</v>
      </c>
      <c r="Z26" s="89" t="str">
        <f t="shared" si="3"/>
        <v/>
      </c>
      <c r="AA26" s="90">
        <f>SUM(AA19:AA25)</f>
        <v>1259.5079999999998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15.170999999999999</v>
      </c>
      <c r="C30" s="77">
        <v>10.362</v>
      </c>
      <c r="D30" s="77">
        <v>11.257</v>
      </c>
      <c r="E30" s="77">
        <v>8.8089999999999993</v>
      </c>
      <c r="F30" s="77">
        <v>17.773</v>
      </c>
      <c r="G30" s="77">
        <v>35.54</v>
      </c>
      <c r="H30" s="77">
        <v>31.486999999999998</v>
      </c>
      <c r="I30" s="77">
        <v>31.015000000000001</v>
      </c>
      <c r="J30" s="77">
        <v>83.527000000000001</v>
      </c>
      <c r="K30" s="77">
        <v>53.783999999999999</v>
      </c>
      <c r="L30" s="77">
        <v>77.171999999999997</v>
      </c>
      <c r="M30" s="77">
        <v>112.878</v>
      </c>
      <c r="N30" s="77">
        <v>105.419</v>
      </c>
      <c r="O30" s="77">
        <v>125.396</v>
      </c>
      <c r="P30" s="77">
        <v>207.887</v>
      </c>
      <c r="Q30" s="77">
        <v>65.548000000000002</v>
      </c>
      <c r="R30" s="77">
        <v>76.144000000000005</v>
      </c>
      <c r="S30" s="77">
        <v>73.356999999999999</v>
      </c>
      <c r="T30" s="77">
        <v>92.206000000000003</v>
      </c>
      <c r="U30" s="77">
        <v>89.954999999999998</v>
      </c>
      <c r="V30" s="77">
        <v>34.975999999999999</v>
      </c>
      <c r="W30" s="77">
        <v>53.683999999999997</v>
      </c>
      <c r="X30" s="77">
        <v>125.92</v>
      </c>
      <c r="Y30" s="77">
        <v>72.091999999999999</v>
      </c>
      <c r="Z30" s="78"/>
      <c r="AA30" s="79">
        <f>SUM(B30:Z30)</f>
        <v>1611.3589999999997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15.170999999999999</v>
      </c>
      <c r="C32" s="62">
        <f t="shared" ref="C32:Z32" si="4">IF(LEN(C$2)&gt;0,SUM(C29:C31),"")</f>
        <v>10.362</v>
      </c>
      <c r="D32" s="62">
        <f t="shared" si="4"/>
        <v>11.257</v>
      </c>
      <c r="E32" s="62">
        <f t="shared" si="4"/>
        <v>8.8089999999999993</v>
      </c>
      <c r="F32" s="62">
        <f t="shared" si="4"/>
        <v>17.773</v>
      </c>
      <c r="G32" s="62">
        <f t="shared" si="4"/>
        <v>35.54</v>
      </c>
      <c r="H32" s="62">
        <f t="shared" si="4"/>
        <v>31.486999999999998</v>
      </c>
      <c r="I32" s="62">
        <f t="shared" si="4"/>
        <v>31.015000000000001</v>
      </c>
      <c r="J32" s="62">
        <f t="shared" si="4"/>
        <v>83.527000000000001</v>
      </c>
      <c r="K32" s="62">
        <f t="shared" si="4"/>
        <v>53.783999999999999</v>
      </c>
      <c r="L32" s="62">
        <f t="shared" si="4"/>
        <v>77.171999999999997</v>
      </c>
      <c r="M32" s="62">
        <f t="shared" si="4"/>
        <v>112.878</v>
      </c>
      <c r="N32" s="62">
        <f t="shared" si="4"/>
        <v>105.419</v>
      </c>
      <c r="O32" s="62">
        <f t="shared" si="4"/>
        <v>125.396</v>
      </c>
      <c r="P32" s="62">
        <f t="shared" si="4"/>
        <v>207.887</v>
      </c>
      <c r="Q32" s="62">
        <f t="shared" si="4"/>
        <v>65.548000000000002</v>
      </c>
      <c r="R32" s="62">
        <f t="shared" si="4"/>
        <v>76.144000000000005</v>
      </c>
      <c r="S32" s="62">
        <f t="shared" si="4"/>
        <v>73.356999999999999</v>
      </c>
      <c r="T32" s="62">
        <f t="shared" si="4"/>
        <v>92.206000000000003</v>
      </c>
      <c r="U32" s="62">
        <f t="shared" si="4"/>
        <v>89.954999999999998</v>
      </c>
      <c r="V32" s="62">
        <f t="shared" si="4"/>
        <v>34.975999999999999</v>
      </c>
      <c r="W32" s="62">
        <f t="shared" si="4"/>
        <v>53.683999999999997</v>
      </c>
      <c r="X32" s="62">
        <f t="shared" si="4"/>
        <v>125.92</v>
      </c>
      <c r="Y32" s="62">
        <f t="shared" si="4"/>
        <v>72.091999999999999</v>
      </c>
      <c r="Z32" s="63" t="str">
        <f t="shared" si="4"/>
        <v/>
      </c>
      <c r="AA32" s="64">
        <f>SUM(AA29:AA31)</f>
        <v>1611.3589999999997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15.170999999999999</v>
      </c>
      <c r="C52" s="88">
        <f t="shared" ref="C52:Z52" si="10">IF(LEN(C$2)&gt;0,SUM(C10:C15)+C26+C40,"")</f>
        <v>10.362</v>
      </c>
      <c r="D52" s="88">
        <f t="shared" si="10"/>
        <v>11.257000000000001</v>
      </c>
      <c r="E52" s="88">
        <f t="shared" si="10"/>
        <v>8.8090000000000011</v>
      </c>
      <c r="F52" s="88">
        <f t="shared" si="10"/>
        <v>17.773</v>
      </c>
      <c r="G52" s="88">
        <f t="shared" si="10"/>
        <v>35.540000000000006</v>
      </c>
      <c r="H52" s="88">
        <f t="shared" si="10"/>
        <v>31.486999999999995</v>
      </c>
      <c r="I52" s="88">
        <f t="shared" si="10"/>
        <v>31.015000000000001</v>
      </c>
      <c r="J52" s="88">
        <f t="shared" si="10"/>
        <v>83.527000000000001</v>
      </c>
      <c r="K52" s="88">
        <f t="shared" si="10"/>
        <v>53.784000000000006</v>
      </c>
      <c r="L52" s="88">
        <f t="shared" si="10"/>
        <v>77.171999999999997</v>
      </c>
      <c r="M52" s="88">
        <f t="shared" si="10"/>
        <v>112.87800000000001</v>
      </c>
      <c r="N52" s="88">
        <f t="shared" si="10"/>
        <v>105.41900000000001</v>
      </c>
      <c r="O52" s="88">
        <f t="shared" si="10"/>
        <v>125.39600000000002</v>
      </c>
      <c r="P52" s="88">
        <f t="shared" si="10"/>
        <v>207.887</v>
      </c>
      <c r="Q52" s="88">
        <f t="shared" si="10"/>
        <v>65.548000000000002</v>
      </c>
      <c r="R52" s="88">
        <f t="shared" si="10"/>
        <v>76.144000000000005</v>
      </c>
      <c r="S52" s="88">
        <f t="shared" si="10"/>
        <v>73.356999999999999</v>
      </c>
      <c r="T52" s="88">
        <f t="shared" si="10"/>
        <v>92.206000000000003</v>
      </c>
      <c r="U52" s="88">
        <f t="shared" si="10"/>
        <v>89.954999999999998</v>
      </c>
      <c r="V52" s="88">
        <f t="shared" si="10"/>
        <v>34.975999999999999</v>
      </c>
      <c r="W52" s="88">
        <f t="shared" si="10"/>
        <v>53.683999999999997</v>
      </c>
      <c r="X52" s="88">
        <f t="shared" si="10"/>
        <v>125.92000000000002</v>
      </c>
      <c r="Y52" s="88">
        <f t="shared" si="10"/>
        <v>72.091999999999999</v>
      </c>
      <c r="Z52" s="89" t="str">
        <f t="shared" si="10"/>
        <v/>
      </c>
      <c r="AA52" s="104">
        <f>SUM(B52:Z52)</f>
        <v>1611.3589999999997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120</v>
      </c>
      <c r="C7" s="117">
        <v>117.01</v>
      </c>
      <c r="D7" s="117">
        <v>117.01</v>
      </c>
      <c r="E7" s="117">
        <v>117.01</v>
      </c>
      <c r="F7" s="117">
        <v>121</v>
      </c>
      <c r="G7" s="117">
        <v>127.53</v>
      </c>
      <c r="H7" s="117">
        <v>143.80000000000001</v>
      </c>
      <c r="I7" s="117">
        <v>188.68</v>
      </c>
      <c r="J7" s="117">
        <v>198.54</v>
      </c>
      <c r="K7" s="117">
        <v>152.47</v>
      </c>
      <c r="L7" s="117">
        <v>142.25</v>
      </c>
      <c r="M7" s="117">
        <v>138.69</v>
      </c>
      <c r="N7" s="117">
        <v>139.62</v>
      </c>
      <c r="O7" s="117">
        <v>142.36000000000001</v>
      </c>
      <c r="P7" s="117">
        <v>283.14999999999998</v>
      </c>
      <c r="Q7" s="117">
        <v>315.58999999999997</v>
      </c>
      <c r="R7" s="117">
        <v>374.93</v>
      </c>
      <c r="S7" s="117">
        <v>439.96</v>
      </c>
      <c r="T7" s="117">
        <v>419.17</v>
      </c>
      <c r="U7" s="117">
        <v>405.1</v>
      </c>
      <c r="V7" s="117">
        <v>174.82</v>
      </c>
      <c r="W7" s="117">
        <v>142.13</v>
      </c>
      <c r="X7" s="117">
        <v>139</v>
      </c>
      <c r="Y7" s="117">
        <v>120.8</v>
      </c>
      <c r="Z7" s="118"/>
      <c r="AA7" s="119">
        <f>IF(SUM(B7:Z7)&lt;&gt;0,AVERAGEIF(B7:Z7,"&lt;&gt;"""),"")</f>
        <v>199.19250000000002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2025-01-14T14:27:19Z</dcterms:created>
  <dcterms:modified xsi:type="dcterms:W3CDTF">2025-01-14T14:27:21Z</dcterms:modified>
</cp:coreProperties>
</file>