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<sst xmlns="http://schemas.openxmlformats.org/spreadsheetml/2006/main" count="119" uniqueCount="54">
  <si>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13/01/2025 16:30:28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</si>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</sst>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91-4D38-AFAF-2602817044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91-4D38-AFAF-2602817044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F91-4D38-AFAF-2602817044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1.47</c:v>
                </c:pt>
                <c:pt idx="8">
                  <c:v>2.6429999999999998</c:v>
                </c:pt>
                <c:pt idx="15">
                  <c:v>0.48</c:v>
                </c:pt>
                <c:pt idx="16">
                  <c:v>1.69</c:v>
                </c:pt>
                <c:pt idx="17">
                  <c:v>2.9670000000000001</c:v>
                </c:pt>
                <c:pt idx="18">
                  <c:v>3.4239999999999995</c:v>
                </c:pt>
                <c:pt idx="19">
                  <c:v>5.9030000000000005</c:v>
                </c:pt>
                <c:pt idx="21">
                  <c:v>2.44</c:v>
                </c:pt>
                <c:pt idx="22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91-4D38-AFAF-2602817044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F91-4D38-AFAF-2602817044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91-4D38-AFAF-2602817044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91-4D38-AFAF-2602817044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114</c:v>
                </c:pt>
                <c:pt idx="8">
                  <c:v>83.600999999999999</c:v>
                </c:pt>
                <c:pt idx="9">
                  <c:v>114</c:v>
                </c:pt>
                <c:pt idx="10">
                  <c:v>42.317</c:v>
                </c:pt>
                <c:pt idx="14">
                  <c:v>44.991999999999997</c:v>
                </c:pt>
                <c:pt idx="15">
                  <c:v>30.443000000000001</c:v>
                </c:pt>
                <c:pt idx="17">
                  <c:v>23.471</c:v>
                </c:pt>
                <c:pt idx="18">
                  <c:v>80</c:v>
                </c:pt>
                <c:pt idx="19">
                  <c:v>49.396000000000001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F91-4D38-AFAF-2602817044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F91-4D38-AFAF-2602817044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26.257999999999999</c:v>
                </c:pt>
                <c:pt idx="6">
                  <c:v>32.968000000000004</c:v>
                </c:pt>
                <c:pt idx="7">
                  <c:v>33.364999999999995</c:v>
                </c:pt>
                <c:pt idx="8">
                  <c:v>25.48</c:v>
                </c:pt>
                <c:pt idx="9">
                  <c:v>26.725999999999999</c:v>
                </c:pt>
                <c:pt idx="10">
                  <c:v>53.694000000000003</c:v>
                </c:pt>
                <c:pt idx="11">
                  <c:v>122.15300000000001</c:v>
                </c:pt>
                <c:pt idx="12">
                  <c:v>100.78200000000001</c:v>
                </c:pt>
                <c:pt idx="13">
                  <c:v>105.68600000000001</c:v>
                </c:pt>
                <c:pt idx="14">
                  <c:v>32.835000000000001</c:v>
                </c:pt>
                <c:pt idx="15">
                  <c:v>35.207999999999998</c:v>
                </c:pt>
                <c:pt idx="17">
                  <c:v>32.341000000000001</c:v>
                </c:pt>
                <c:pt idx="18">
                  <c:v>59.66</c:v>
                </c:pt>
                <c:pt idx="19">
                  <c:v>43.4</c:v>
                </c:pt>
                <c:pt idx="23">
                  <c:v>58.697000000000003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F91-4D38-AFAF-26028170442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2.7</c:v>
                </c:pt>
                <c:pt idx="6">
                  <c:v>25.2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92.9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106.1</c:v>
                </c:pt>
                <c:pt idx="21">
                  <c:v>93.9</c:v>
                </c:pt>
                <c:pt idx="22">
                  <c:v>168.4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91-4D38-AFAF-2602817044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11.192</c:v>
                </c:pt>
                <c:pt idx="1">
                  <c:v>15.899000000000001</c:v>
                </c:pt>
                <c:pt idx="2">
                  <c:v>16.346</c:v>
                </c:pt>
                <c:pt idx="3">
                  <c:v>16.739999999999998</c:v>
                </c:pt>
                <c:pt idx="4">
                  <c:v>16.798999999999999</c:v>
                </c:pt>
                <c:pt idx="5">
                  <c:v>15.33</c:v>
                </c:pt>
                <c:pt idx="6">
                  <c:v>0.80600000000000005</c:v>
                </c:pt>
                <c:pt idx="7">
                  <c:v>4.1899999999999995</c:v>
                </c:pt>
                <c:pt idx="8">
                  <c:v>11.178000000000001</c:v>
                </c:pt>
                <c:pt idx="9">
                  <c:v>1.5569999999999999</c:v>
                </c:pt>
                <c:pt idx="10">
                  <c:v>1.7330000000000001</c:v>
                </c:pt>
                <c:pt idx="11">
                  <c:v>1.7729999999999999</c:v>
                </c:pt>
                <c:pt idx="12">
                  <c:v>2.173</c:v>
                </c:pt>
                <c:pt idx="13">
                  <c:v>1.827</c:v>
                </c:pt>
                <c:pt idx="14">
                  <c:v>1.155</c:v>
                </c:pt>
                <c:pt idx="15">
                  <c:v>1.1339999999999999</c:v>
                </c:pt>
                <c:pt idx="16">
                  <c:v>1.08</c:v>
                </c:pt>
                <c:pt idx="17">
                  <c:v>0.91800000000000004</c:v>
                </c:pt>
                <c:pt idx="18">
                  <c:v>0.88400000000000001</c:v>
                </c:pt>
                <c:pt idx="19">
                  <c:v>0.88300000000000001</c:v>
                </c:pt>
                <c:pt idx="20">
                  <c:v>0.83899999999999997</c:v>
                </c:pt>
                <c:pt idx="21">
                  <c:v>0.89300000000000002</c:v>
                </c:pt>
                <c:pt idx="22">
                  <c:v>0.88200000000000001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F91-4D38-AFAF-2602817044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F91-4D38-AFAF-2602817044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F91-4D38-AFAF-260281704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103.15</c:v>
                </c:pt>
                <c:pt idx="1">
                  <c:v>111.86</c:v>
                </c:pt>
                <c:pt idx="2">
                  <c:v>107.21</c:v>
                </c:pt>
                <c:pt idx="3">
                  <c:v>105.93</c:v>
                </c:pt>
                <c:pt idx="4">
                  <c:v>109.42</c:v>
                </c:pt>
                <c:pt idx="5">
                  <c:v>113.21</c:v>
                </c:pt>
                <c:pt idx="6">
                  <c:v>134.84</c:v>
                </c:pt>
                <c:pt idx="7">
                  <c:v>155.99</c:v>
                </c:pt>
                <c:pt idx="8">
                  <c:v>186.44</c:v>
                </c:pt>
                <c:pt idx="9">
                  <c:v>151.81</c:v>
                </c:pt>
                <c:pt idx="10">
                  <c:v>129.74</c:v>
                </c:pt>
                <c:pt idx="11">
                  <c:v>123.41</c:v>
                </c:pt>
                <c:pt idx="12">
                  <c:v>115.11</c:v>
                </c:pt>
                <c:pt idx="13">
                  <c:v>117.16</c:v>
                </c:pt>
                <c:pt idx="14">
                  <c:v>135.30000000000001</c:v>
                </c:pt>
                <c:pt idx="15">
                  <c:v>151.04</c:v>
                </c:pt>
                <c:pt idx="16">
                  <c:v>143.66</c:v>
                </c:pt>
                <c:pt idx="17">
                  <c:v>199.39</c:v>
                </c:pt>
                <c:pt idx="18">
                  <c:v>187.11</c:v>
                </c:pt>
                <c:pt idx="19">
                  <c:v>186.4</c:v>
                </c:pt>
                <c:pt idx="20">
                  <c:v>149.66</c:v>
                </c:pt>
                <c:pt idx="21">
                  <c:v>130.63</c:v>
                </c:pt>
                <c:pt idx="22">
                  <c:v>127.25</c:v>
                </c:pt>
                <c:pt idx="23">
                  <c:v>122.29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F91-4D38-AFAF-260281704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3D-4B77-87E1-775949D2A05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6</c:v>
                </c:pt>
                <c:pt idx="20">
                  <c:v>7.7</c:v>
                </c:pt>
                <c:pt idx="21">
                  <c:v>1.7</c:v>
                </c:pt>
                <c:pt idx="22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D-4B77-87E1-775949D2A05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0.67200000000000004</c:v>
                </c:pt>
                <c:pt idx="1">
                  <c:v>0.69199999999999995</c:v>
                </c:pt>
                <c:pt idx="2">
                  <c:v>0.68200000000000005</c:v>
                </c:pt>
                <c:pt idx="3">
                  <c:v>0.68200000000000005</c:v>
                </c:pt>
                <c:pt idx="4">
                  <c:v>0.67200000000000004</c:v>
                </c:pt>
                <c:pt idx="5">
                  <c:v>0.76200000000000001</c:v>
                </c:pt>
                <c:pt idx="6">
                  <c:v>0.95</c:v>
                </c:pt>
                <c:pt idx="7">
                  <c:v>1.0529999999999999</c:v>
                </c:pt>
                <c:pt idx="8">
                  <c:v>1.274</c:v>
                </c:pt>
                <c:pt idx="9">
                  <c:v>1.252</c:v>
                </c:pt>
                <c:pt idx="10">
                  <c:v>1.1879999999999999</c:v>
                </c:pt>
                <c:pt idx="11">
                  <c:v>0.98399999999999999</c:v>
                </c:pt>
                <c:pt idx="12">
                  <c:v>0.93400000000000005</c:v>
                </c:pt>
                <c:pt idx="13">
                  <c:v>0.91200000000000003</c:v>
                </c:pt>
                <c:pt idx="14">
                  <c:v>0.65300000000000002</c:v>
                </c:pt>
                <c:pt idx="15">
                  <c:v>0.61299999999999999</c:v>
                </c:pt>
                <c:pt idx="16">
                  <c:v>13.521999999999998</c:v>
                </c:pt>
                <c:pt idx="17">
                  <c:v>0.58599999999999997</c:v>
                </c:pt>
                <c:pt idx="18">
                  <c:v>0.52100000000000002</c:v>
                </c:pt>
                <c:pt idx="19">
                  <c:v>0.497</c:v>
                </c:pt>
                <c:pt idx="20">
                  <c:v>11.855</c:v>
                </c:pt>
                <c:pt idx="21">
                  <c:v>12.84</c:v>
                </c:pt>
                <c:pt idx="22">
                  <c:v>95.608000000000004</c:v>
                </c:pt>
                <c:pt idx="23">
                  <c:v>0.64600000000000002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D-4B77-87E1-775949D2A05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22.966000000000001</c:v>
                </c:pt>
                <c:pt idx="1">
                  <c:v>2.6749999999999998</c:v>
                </c:pt>
                <c:pt idx="2">
                  <c:v>2.109</c:v>
                </c:pt>
                <c:pt idx="3">
                  <c:v>2.5430000000000001</c:v>
                </c:pt>
                <c:pt idx="4">
                  <c:v>3.0460000000000003</c:v>
                </c:pt>
                <c:pt idx="5">
                  <c:v>2.2809999999999997</c:v>
                </c:pt>
                <c:pt idx="6">
                  <c:v>44.19</c:v>
                </c:pt>
                <c:pt idx="7">
                  <c:v>1.0669999999999999</c:v>
                </c:pt>
                <c:pt idx="8">
                  <c:v>28.407</c:v>
                </c:pt>
                <c:pt idx="9">
                  <c:v>37.012</c:v>
                </c:pt>
                <c:pt idx="10">
                  <c:v>41.006</c:v>
                </c:pt>
                <c:pt idx="11">
                  <c:v>38.043999999999997</c:v>
                </c:pt>
                <c:pt idx="12">
                  <c:v>51.933999999999997</c:v>
                </c:pt>
                <c:pt idx="13">
                  <c:v>50.204999999999998</c:v>
                </c:pt>
                <c:pt idx="14">
                  <c:v>52.805</c:v>
                </c:pt>
                <c:pt idx="15">
                  <c:v>49.140999999999998</c:v>
                </c:pt>
                <c:pt idx="16">
                  <c:v>53.626999999999995</c:v>
                </c:pt>
                <c:pt idx="17">
                  <c:v>55.119</c:v>
                </c:pt>
                <c:pt idx="18">
                  <c:v>49.039000000000001</c:v>
                </c:pt>
                <c:pt idx="19">
                  <c:v>54.561999999999998</c:v>
                </c:pt>
                <c:pt idx="20">
                  <c:v>61.119</c:v>
                </c:pt>
                <c:pt idx="21">
                  <c:v>57.215000000000003</c:v>
                </c:pt>
                <c:pt idx="22">
                  <c:v>51.685000000000002</c:v>
                </c:pt>
                <c:pt idx="23">
                  <c:v>54.530999999999999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D-4B77-87E1-775949D2A05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03D-4B77-87E1-775949D2A05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3D-4B77-87E1-775949D2A05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03D-4B77-87E1-775949D2A05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03D-4B77-87E1-775949D2A05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03D-4B77-87E1-775949D2A05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03D-4B77-87E1-775949D2A05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143.69999999999999</c:v>
                </c:pt>
                <c:pt idx="8">
                  <c:v>86.7</c:v>
                </c:pt>
                <c:pt idx="9">
                  <c:v>72.099999999999994</c:v>
                </c:pt>
                <c:pt idx="10">
                  <c:v>30.9</c:v>
                </c:pt>
                <c:pt idx="11">
                  <c:v>53.1</c:v>
                </c:pt>
                <c:pt idx="12">
                  <c:v>0</c:v>
                </c:pt>
                <c:pt idx="13">
                  <c:v>12.5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93.2</c:v>
                </c:pt>
                <c:pt idx="19">
                  <c:v>34.700000000000003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3D-4B77-87E1-775949D2A05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13.811999999999999</c:v>
                </c:pt>
                <c:pt idx="1">
                  <c:v>12.532</c:v>
                </c:pt>
                <c:pt idx="2">
                  <c:v>13.555</c:v>
                </c:pt>
                <c:pt idx="3">
                  <c:v>13.515000000000001</c:v>
                </c:pt>
                <c:pt idx="4">
                  <c:v>13.081</c:v>
                </c:pt>
                <c:pt idx="5">
                  <c:v>14.984999999999999</c:v>
                </c:pt>
                <c:pt idx="6">
                  <c:v>13.798999999999999</c:v>
                </c:pt>
                <c:pt idx="7">
                  <c:v>7.165</c:v>
                </c:pt>
                <c:pt idx="8">
                  <c:v>6.4939999999999998</c:v>
                </c:pt>
                <c:pt idx="9">
                  <c:v>31.876000000000001</c:v>
                </c:pt>
                <c:pt idx="10">
                  <c:v>24.650000000000002</c:v>
                </c:pt>
                <c:pt idx="11">
                  <c:v>31.797999999999998</c:v>
                </c:pt>
                <c:pt idx="12">
                  <c:v>50.087000000000003</c:v>
                </c:pt>
                <c:pt idx="13">
                  <c:v>43.925000000000004</c:v>
                </c:pt>
                <c:pt idx="14">
                  <c:v>25.524000000000001</c:v>
                </c:pt>
                <c:pt idx="15">
                  <c:v>17.510999999999999</c:v>
                </c:pt>
                <c:pt idx="16">
                  <c:v>28.536999999999999</c:v>
                </c:pt>
                <c:pt idx="17">
                  <c:v>3.992</c:v>
                </c:pt>
                <c:pt idx="18">
                  <c:v>1.1749999999999998</c:v>
                </c:pt>
                <c:pt idx="19">
                  <c:v>3.835</c:v>
                </c:pt>
                <c:pt idx="20">
                  <c:v>26.246000000000002</c:v>
                </c:pt>
                <c:pt idx="21">
                  <c:v>25.456999999999997</c:v>
                </c:pt>
                <c:pt idx="22">
                  <c:v>22.483000000000001</c:v>
                </c:pt>
                <c:pt idx="23">
                  <c:v>4.4619999999999997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3D-4B77-87E1-775949D2A05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03D-4B77-87E1-775949D2A05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03D-4B77-87E1-775949D2A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103.15</c:v>
                </c:pt>
                <c:pt idx="1">
                  <c:v>111.86</c:v>
                </c:pt>
                <c:pt idx="2">
                  <c:v>107.21</c:v>
                </c:pt>
                <c:pt idx="3">
                  <c:v>105.93</c:v>
                </c:pt>
                <c:pt idx="4">
                  <c:v>109.42</c:v>
                </c:pt>
                <c:pt idx="5">
                  <c:v>113.21</c:v>
                </c:pt>
                <c:pt idx="6">
                  <c:v>134.84</c:v>
                </c:pt>
                <c:pt idx="7">
                  <c:v>155.99</c:v>
                </c:pt>
                <c:pt idx="8">
                  <c:v>186.44</c:v>
                </c:pt>
                <c:pt idx="9">
                  <c:v>151.81</c:v>
                </c:pt>
                <c:pt idx="10">
                  <c:v>129.74</c:v>
                </c:pt>
                <c:pt idx="11">
                  <c:v>123.41</c:v>
                </c:pt>
                <c:pt idx="12">
                  <c:v>115.11</c:v>
                </c:pt>
                <c:pt idx="13">
                  <c:v>117.16</c:v>
                </c:pt>
                <c:pt idx="14">
                  <c:v>135.30000000000001</c:v>
                </c:pt>
                <c:pt idx="15">
                  <c:v>151.04</c:v>
                </c:pt>
                <c:pt idx="16">
                  <c:v>143.66</c:v>
                </c:pt>
                <c:pt idx="17">
                  <c:v>199.39</c:v>
                </c:pt>
                <c:pt idx="18">
                  <c:v>187.11</c:v>
                </c:pt>
                <c:pt idx="19">
                  <c:v>186.4</c:v>
                </c:pt>
                <c:pt idx="20">
                  <c:v>149.66</c:v>
                </c:pt>
                <c:pt idx="21">
                  <c:v>130.63</c:v>
                </c:pt>
                <c:pt idx="22">
                  <c:v>127.25</c:v>
                </c:pt>
                <c:pt idx="23">
                  <c:v>122.29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03D-4B77-87E1-775949D2A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37.450000000000003</v>
      </c>
      <c r="C4" s="18">
        <v>15.899000000000001</v>
      </c>
      <c r="D4" s="18">
        <v>16.346</v>
      </c>
      <c r="E4" s="18">
        <v>16.739999999999998</v>
      </c>
      <c r="F4" s="18">
        <v>16.798999999999999</v>
      </c>
      <c r="G4" s="18">
        <v>18.03</v>
      </c>
      <c r="H4" s="18">
        <v>58.973999999999997</v>
      </c>
      <c r="I4" s="18">
        <v>153.02499999999998</v>
      </c>
      <c r="J4" s="18">
        <v>122.902</v>
      </c>
      <c r="K4" s="18">
        <v>142.28300000000002</v>
      </c>
      <c r="L4" s="18">
        <v>97.744</v>
      </c>
      <c r="M4" s="18">
        <v>123.926</v>
      </c>
      <c r="N4" s="18">
        <v>102.95500000000001</v>
      </c>
      <c r="O4" s="18">
        <v>107.51300000000001</v>
      </c>
      <c r="P4" s="18">
        <v>78.981999999999999</v>
      </c>
      <c r="Q4" s="18">
        <v>67.265000000000001</v>
      </c>
      <c r="R4" s="18">
        <v>95.67</v>
      </c>
      <c r="S4" s="18">
        <v>59.697000000000003</v>
      </c>
      <c r="T4" s="18">
        <v>143.96799999999999</v>
      </c>
      <c r="U4" s="18">
        <v>99.581999999999994</v>
      </c>
      <c r="V4" s="18">
        <v>106.93899999999999</v>
      </c>
      <c r="W4" s="18">
        <v>97.233000000000004</v>
      </c>
      <c r="X4" s="18">
        <v>171.482</v>
      </c>
      <c r="Y4" s="18">
        <v>59.639000000000003</v>
      </c>
      <c r="Z4" s="19"/>
      <c r="AA4" s="20">
        <f>SUM(B4:Z4)</f>
        <v>2011.0430000000003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103.15</v>
      </c>
      <c r="C7" s="28">
        <v>111.86</v>
      </c>
      <c r="D7" s="28">
        <v>107.21</v>
      </c>
      <c r="E7" s="28">
        <v>105.93</v>
      </c>
      <c r="F7" s="28">
        <v>109.42</v>
      </c>
      <c r="G7" s="28">
        <v>113.21</v>
      </c>
      <c r="H7" s="28">
        <v>134.84</v>
      </c>
      <c r="I7" s="28">
        <v>155.99</v>
      </c>
      <c r="J7" s="28">
        <v>186.44</v>
      </c>
      <c r="K7" s="28">
        <v>151.81</v>
      </c>
      <c r="L7" s="28">
        <v>129.74</v>
      </c>
      <c r="M7" s="28">
        <v>123.41</v>
      </c>
      <c r="N7" s="28">
        <v>115.11</v>
      </c>
      <c r="O7" s="28">
        <v>117.16</v>
      </c>
      <c r="P7" s="28">
        <v>135.30000000000001</v>
      </c>
      <c r="Q7" s="28">
        <v>151.04</v>
      </c>
      <c r="R7" s="28">
        <v>143.66</v>
      </c>
      <c r="S7" s="28">
        <v>199.39</v>
      </c>
      <c r="T7" s="28">
        <v>187.11</v>
      </c>
      <c r="U7" s="28">
        <v>186.4</v>
      </c>
      <c r="V7" s="28">
        <v>149.66</v>
      </c>
      <c r="W7" s="28">
        <v>130.63</v>
      </c>
      <c r="X7" s="28">
        <v>127.25</v>
      </c>
      <c r="Y7" s="28">
        <v>122.29</v>
      </c>
      <c r="Z7" s="29"/>
      <c r="AA7" s="30">
        <f>IF(SUM(B7:Z7)&lt;&gt;0,AVERAGEIF(B7:Z7,"&lt;&gt;"""),"")</f>
        <v>137.41708333333332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114</v>
      </c>
      <c r="J10" s="42">
        <v>83.600999999999999</v>
      </c>
      <c r="K10" s="42">
        <v>114</v>
      </c>
      <c r="L10" s="42">
        <v>42.317</v>
      </c>
      <c r="M10" s="42"/>
      <c r="N10" s="42"/>
      <c r="O10" s="42"/>
      <c r="P10" s="42">
        <v>44.991999999999997</v>
      </c>
      <c r="Q10" s="42">
        <v>30.443000000000001</v>
      </c>
      <c r="R10" s="42"/>
      <c r="S10" s="42">
        <v>23.471</v>
      </c>
      <c r="T10" s="42">
        <v>80</v>
      </c>
      <c r="U10" s="42">
        <v>49.396000000000001</v>
      </c>
      <c r="V10" s="42"/>
      <c r="W10" s="42"/>
      <c r="X10" s="42"/>
      <c r="Y10" s="42"/>
      <c r="Z10" s="43"/>
      <c r="AA10" s="44">
        <f t="shared" ref="AA10:AA15" si="0">SUM(B10:Z10)</f>
        <v>582.22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26.257999999999999</v>
      </c>
      <c r="C12" s="52"/>
      <c r="D12" s="52"/>
      <c r="E12" s="52"/>
      <c r="F12" s="52"/>
      <c r="G12" s="52"/>
      <c r="H12" s="52">
        <v>32.968000000000004</v>
      </c>
      <c r="I12" s="52">
        <v>33.364999999999995</v>
      </c>
      <c r="J12" s="52">
        <v>25.48</v>
      </c>
      <c r="K12" s="52">
        <v>26.725999999999999</v>
      </c>
      <c r="L12" s="52">
        <v>53.694000000000003</v>
      </c>
      <c r="M12" s="52">
        <v>122.15300000000001</v>
      </c>
      <c r="N12" s="52">
        <v>100.78200000000001</v>
      </c>
      <c r="O12" s="52">
        <v>105.68600000000001</v>
      </c>
      <c r="P12" s="52">
        <v>32.835000000000001</v>
      </c>
      <c r="Q12" s="52">
        <v>35.207999999999998</v>
      </c>
      <c r="R12" s="52"/>
      <c r="S12" s="52">
        <v>32.341000000000001</v>
      </c>
      <c r="T12" s="52">
        <v>59.66</v>
      </c>
      <c r="U12" s="52">
        <v>43.4</v>
      </c>
      <c r="V12" s="52"/>
      <c r="W12" s="52"/>
      <c r="X12" s="52"/>
      <c r="Y12" s="52">
        <v>58.697000000000003</v>
      </c>
      <c r="Z12" s="53"/>
      <c r="AA12" s="54">
        <f t="shared" si="0"/>
        <v>789.25300000000004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11.192</v>
      </c>
      <c r="C14" s="57">
        <v>15.899000000000001</v>
      </c>
      <c r="D14" s="57">
        <v>16.346</v>
      </c>
      <c r="E14" s="57">
        <v>16.739999999999998</v>
      </c>
      <c r="F14" s="57">
        <v>16.798999999999999</v>
      </c>
      <c r="G14" s="57">
        <v>15.33</v>
      </c>
      <c r="H14" s="57">
        <v>0.80600000000000005</v>
      </c>
      <c r="I14" s="57">
        <v>4.1899999999999995</v>
      </c>
      <c r="J14" s="57">
        <v>11.178000000000001</v>
      </c>
      <c r="K14" s="57">
        <v>1.5569999999999999</v>
      </c>
      <c r="L14" s="57">
        <v>1.7330000000000001</v>
      </c>
      <c r="M14" s="57">
        <v>1.7729999999999999</v>
      </c>
      <c r="N14" s="57">
        <v>2.173</v>
      </c>
      <c r="O14" s="57">
        <v>1.827</v>
      </c>
      <c r="P14" s="57">
        <v>1.155</v>
      </c>
      <c r="Q14" s="57">
        <v>1.1339999999999999</v>
      </c>
      <c r="R14" s="57">
        <v>1.08</v>
      </c>
      <c r="S14" s="57">
        <v>0.91800000000000004</v>
      </c>
      <c r="T14" s="57">
        <v>0.88400000000000001</v>
      </c>
      <c r="U14" s="57">
        <v>0.88300000000000001</v>
      </c>
      <c r="V14" s="57">
        <v>0.83899999999999997</v>
      </c>
      <c r="W14" s="57">
        <v>0.89300000000000002</v>
      </c>
      <c r="X14" s="57">
        <v>0.88200000000000001</v>
      </c>
      <c r="Y14" s="57">
        <v>0.94199999999999995</v>
      </c>
      <c r="Z14" s="58"/>
      <c r="AA14" s="59">
        <f t="shared" si="0"/>
        <v>127.15299999999999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37.450000000000003</v>
      </c>
      <c r="C16" s="62">
        <f t="shared" si="1"/>
        <v>15.899000000000001</v>
      </c>
      <c r="D16" s="62">
        <f t="shared" si="1"/>
        <v>16.346</v>
      </c>
      <c r="E16" s="62">
        <f t="shared" si="1"/>
        <v>16.739999999999998</v>
      </c>
      <c r="F16" s="62">
        <f t="shared" si="1"/>
        <v>16.798999999999999</v>
      </c>
      <c r="G16" s="62">
        <f t="shared" si="1"/>
        <v>15.33</v>
      </c>
      <c r="H16" s="62">
        <f t="shared" si="1"/>
        <v>33.774000000000001</v>
      </c>
      <c r="I16" s="62">
        <f t="shared" si="1"/>
        <v>151.55500000000001</v>
      </c>
      <c r="J16" s="62">
        <f t="shared" si="1"/>
        <v>120.259</v>
      </c>
      <c r="K16" s="62">
        <f t="shared" si="1"/>
        <v>142.28299999999999</v>
      </c>
      <c r="L16" s="62">
        <f t="shared" si="1"/>
        <v>97.744</v>
      </c>
      <c r="M16" s="62">
        <f t="shared" si="1"/>
        <v>123.926</v>
      </c>
      <c r="N16" s="62">
        <f t="shared" si="1"/>
        <v>102.95500000000001</v>
      </c>
      <c r="O16" s="62">
        <f t="shared" si="1"/>
        <v>107.51300000000001</v>
      </c>
      <c r="P16" s="62">
        <f t="shared" si="1"/>
        <v>78.981999999999999</v>
      </c>
      <c r="Q16" s="62">
        <f t="shared" si="1"/>
        <v>66.784999999999997</v>
      </c>
      <c r="R16" s="62">
        <f t="shared" si="1"/>
        <v>1.08</v>
      </c>
      <c r="S16" s="62">
        <f t="shared" si="1"/>
        <v>56.73</v>
      </c>
      <c r="T16" s="62">
        <f t="shared" si="1"/>
        <v>140.54399999999998</v>
      </c>
      <c r="U16" s="62">
        <f t="shared" si="1"/>
        <v>93.678999999999988</v>
      </c>
      <c r="V16" s="62">
        <f t="shared" si="1"/>
        <v>0.83899999999999997</v>
      </c>
      <c r="W16" s="62">
        <f t="shared" si="1"/>
        <v>0.89300000000000002</v>
      </c>
      <c r="X16" s="62">
        <f t="shared" si="1"/>
        <v>0.88200000000000001</v>
      </c>
      <c r="Y16" s="62">
        <f t="shared" si="1"/>
        <v>59.639000000000003</v>
      </c>
      <c r="Z16" s="63" t="str">
        <f t="shared" si="1"/>
        <v/>
      </c>
      <c r="AA16" s="64">
        <f>SUM(AA10:AA15)</f>
        <v>1498.626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1.47</v>
      </c>
      <c r="J21" s="81">
        <v>2.6429999999999998</v>
      </c>
      <c r="K21" s="81"/>
      <c r="L21" s="81"/>
      <c r="M21" s="81"/>
      <c r="N21" s="81"/>
      <c r="O21" s="81"/>
      <c r="P21" s="81"/>
      <c r="Q21" s="81">
        <v>0.48</v>
      </c>
      <c r="R21" s="81">
        <v>1.69</v>
      </c>
      <c r="S21" s="81">
        <v>2.9670000000000001</v>
      </c>
      <c r="T21" s="81">
        <v>3.4239999999999995</v>
      </c>
      <c r="U21" s="81">
        <v>5.9030000000000005</v>
      </c>
      <c r="V21" s="81"/>
      <c r="W21" s="81">
        <v>2.44</v>
      </c>
      <c r="X21" s="81">
        <v>2.2000000000000002</v>
      </c>
      <c r="Y21" s="81"/>
      <c r="Z21" s="78"/>
      <c r="AA21" s="79">
        <f t="shared" si="2"/>
        <v>23.216999999999999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1.47</v>
      </c>
      <c r="J26" s="88">
        <f t="shared" si="3"/>
        <v>2.6429999999999998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0.48</v>
      </c>
      <c r="R26" s="88">
        <f t="shared" si="3"/>
        <v>1.69</v>
      </c>
      <c r="S26" s="88">
        <f t="shared" si="3"/>
        <v>2.9670000000000001</v>
      </c>
      <c r="T26" s="88">
        <f t="shared" si="3"/>
        <v>3.4239999999999995</v>
      </c>
      <c r="U26" s="88">
        <f t="shared" si="3"/>
        <v>5.9030000000000005</v>
      </c>
      <c r="V26" s="88">
        <f t="shared" si="3"/>
        <v>0</v>
      </c>
      <c r="W26" s="88">
        <f t="shared" si="3"/>
        <v>2.44</v>
      </c>
      <c r="X26" s="88">
        <f t="shared" si="3"/>
        <v>2.2000000000000002</v>
      </c>
      <c r="Y26" s="88">
        <f t="shared" si="3"/>
        <v>0</v>
      </c>
      <c r="Z26" s="89" t="str">
        <f t="shared" si="3"/>
        <v/>
      </c>
      <c r="AA26" s="90">
        <f>SUM(AA19:AA25)</f>
        <v>23.216999999999999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37.450000000000003</v>
      </c>
      <c r="C30" s="77">
        <v>15.898999999999999</v>
      </c>
      <c r="D30" s="77">
        <v>16.346</v>
      </c>
      <c r="E30" s="77">
        <v>16.739999999999998</v>
      </c>
      <c r="F30" s="77">
        <v>16.798999999999999</v>
      </c>
      <c r="G30" s="77">
        <v>15.33</v>
      </c>
      <c r="H30" s="77">
        <v>33.774000000000001</v>
      </c>
      <c r="I30" s="77">
        <v>153.02500000000001</v>
      </c>
      <c r="J30" s="77">
        <v>122.902</v>
      </c>
      <c r="K30" s="77">
        <v>142.28299999999999</v>
      </c>
      <c r="L30" s="77">
        <v>97.744</v>
      </c>
      <c r="M30" s="77">
        <v>123.926</v>
      </c>
      <c r="N30" s="77">
        <v>102.955</v>
      </c>
      <c r="O30" s="77">
        <v>107.51300000000001</v>
      </c>
      <c r="P30" s="77">
        <v>78.981999999999999</v>
      </c>
      <c r="Q30" s="77">
        <v>67.265000000000001</v>
      </c>
      <c r="R30" s="77">
        <v>2.77</v>
      </c>
      <c r="S30" s="77">
        <v>59.697000000000003</v>
      </c>
      <c r="T30" s="77">
        <v>143.96799999999999</v>
      </c>
      <c r="U30" s="77">
        <v>99.581999999999994</v>
      </c>
      <c r="V30" s="77">
        <v>0.83899999999999997</v>
      </c>
      <c r="W30" s="77">
        <v>3.3330000000000002</v>
      </c>
      <c r="X30" s="77">
        <v>3.0819999999999999</v>
      </c>
      <c r="Y30" s="77">
        <v>59.639000000000003</v>
      </c>
      <c r="Z30" s="78"/>
      <c r="AA30" s="79">
        <f>SUM(B30:Z30)</f>
        <v>1521.8430000000003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37.450000000000003</v>
      </c>
      <c r="C32" s="62">
        <f t="shared" ref="C32:Z32" si="4">IF(LEN(C$2)&gt;0,SUM(C29:C31),"")</f>
        <v>15.898999999999999</v>
      </c>
      <c r="D32" s="62">
        <f t="shared" si="4"/>
        <v>16.346</v>
      </c>
      <c r="E32" s="62">
        <f t="shared" si="4"/>
        <v>16.739999999999998</v>
      </c>
      <c r="F32" s="62">
        <f t="shared" si="4"/>
        <v>16.798999999999999</v>
      </c>
      <c r="G32" s="62">
        <f t="shared" si="4"/>
        <v>15.33</v>
      </c>
      <c r="H32" s="62">
        <f t="shared" si="4"/>
        <v>33.774000000000001</v>
      </c>
      <c r="I32" s="62">
        <f t="shared" si="4"/>
        <v>153.02500000000001</v>
      </c>
      <c r="J32" s="62">
        <f t="shared" si="4"/>
        <v>122.902</v>
      </c>
      <c r="K32" s="62">
        <f t="shared" si="4"/>
        <v>142.28299999999999</v>
      </c>
      <c r="L32" s="62">
        <f t="shared" si="4"/>
        <v>97.744</v>
      </c>
      <c r="M32" s="62">
        <f t="shared" si="4"/>
        <v>123.926</v>
      </c>
      <c r="N32" s="62">
        <f t="shared" si="4"/>
        <v>102.955</v>
      </c>
      <c r="O32" s="62">
        <f t="shared" si="4"/>
        <v>107.51300000000001</v>
      </c>
      <c r="P32" s="62">
        <f t="shared" si="4"/>
        <v>78.981999999999999</v>
      </c>
      <c r="Q32" s="62">
        <f t="shared" si="4"/>
        <v>67.265000000000001</v>
      </c>
      <c r="R32" s="62">
        <f t="shared" si="4"/>
        <v>2.77</v>
      </c>
      <c r="S32" s="62">
        <f t="shared" si="4"/>
        <v>59.697000000000003</v>
      </c>
      <c r="T32" s="62">
        <f t="shared" si="4"/>
        <v>143.96799999999999</v>
      </c>
      <c r="U32" s="62">
        <f t="shared" si="4"/>
        <v>99.581999999999994</v>
      </c>
      <c r="V32" s="62">
        <f t="shared" si="4"/>
        <v>0.83899999999999997</v>
      </c>
      <c r="W32" s="62">
        <f t="shared" si="4"/>
        <v>3.3330000000000002</v>
      </c>
      <c r="X32" s="62">
        <f t="shared" si="4"/>
        <v>3.0819999999999999</v>
      </c>
      <c r="Y32" s="62">
        <f t="shared" si="4"/>
        <v>59.639000000000003</v>
      </c>
      <c r="Z32" s="63" t="str">
        <f t="shared" si="4"/>
        <v/>
      </c>
      <c r="AA32" s="64">
        <f>SUM(AA29:AA31)</f>
        <v>1521.8430000000003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2.7</v>
      </c>
      <c r="H39" s="99">
        <v>25.2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92.9</v>
      </c>
      <c r="S39" s="99"/>
      <c r="T39" s="99"/>
      <c r="U39" s="99"/>
      <c r="V39" s="99">
        <v>106.1</v>
      </c>
      <c r="W39" s="99">
        <v>93.9</v>
      </c>
      <c r="X39" s="99">
        <v>168.4</v>
      </c>
      <c r="Y39" s="99"/>
      <c r="Z39" s="100"/>
      <c r="AA39" s="79">
        <f t="shared" si="5"/>
        <v>489.20000000000005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2.7</v>
      </c>
      <c r="H40" s="88">
        <f t="shared" si="6"/>
        <v>25.2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92.9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106.1</v>
      </c>
      <c r="W40" s="88">
        <f t="shared" si="6"/>
        <v>93.9</v>
      </c>
      <c r="X40" s="88">
        <f t="shared" si="6"/>
        <v>168.4</v>
      </c>
      <c r="Y40" s="88">
        <f t="shared" si="6"/>
        <v>0</v>
      </c>
      <c r="Z40" s="89" t="str">
        <f t="shared" si="6"/>
        <v/>
      </c>
      <c r="AA40" s="90">
        <f t="shared" si="5"/>
        <v>489.20000000000005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2.7</v>
      </c>
      <c r="H47" s="99">
        <v>25.2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92.9</v>
      </c>
      <c r="S47" s="99"/>
      <c r="T47" s="99"/>
      <c r="U47" s="99"/>
      <c r="V47" s="99">
        <v>106.1</v>
      </c>
      <c r="W47" s="99">
        <v>93.9</v>
      </c>
      <c r="X47" s="99">
        <v>168.4</v>
      </c>
      <c r="Y47" s="99"/>
      <c r="Z47" s="100"/>
      <c r="AA47" s="79">
        <f t="shared" si="7"/>
        <v>489.20000000000005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2.7</v>
      </c>
      <c r="H49" s="88">
        <f t="shared" si="8"/>
        <v>25.2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92.9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106.1</v>
      </c>
      <c r="W49" s="88">
        <f t="shared" si="8"/>
        <v>93.9</v>
      </c>
      <c r="X49" s="88">
        <f t="shared" si="8"/>
        <v>168.4</v>
      </c>
      <c r="Y49" s="88">
        <f t="shared" si="8"/>
        <v>0</v>
      </c>
      <c r="Z49" s="89" t="str">
        <f t="shared" si="8"/>
        <v/>
      </c>
      <c r="AA49" s="90">
        <f t="shared" si="7"/>
        <v>489.20000000000005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37.450000000000003</v>
      </c>
      <c r="C52" s="88">
        <f t="shared" si="10"/>
        <v>15.899000000000001</v>
      </c>
      <c r="D52" s="88">
        <f t="shared" si="10"/>
        <v>16.346</v>
      </c>
      <c r="E52" s="88">
        <f t="shared" si="10"/>
        <v>16.739999999999998</v>
      </c>
      <c r="F52" s="88">
        <f t="shared" si="10"/>
        <v>16.798999999999999</v>
      </c>
      <c r="G52" s="88">
        <f t="shared" si="10"/>
        <v>18.03</v>
      </c>
      <c r="H52" s="88">
        <f t="shared" si="10"/>
        <v>58.974000000000004</v>
      </c>
      <c r="I52" s="88">
        <f t="shared" si="10"/>
        <v>153.02500000000001</v>
      </c>
      <c r="J52" s="88">
        <f t="shared" si="10"/>
        <v>122.902</v>
      </c>
      <c r="K52" s="88">
        <f t="shared" si="10"/>
        <v>142.28299999999999</v>
      </c>
      <c r="L52" s="88">
        <f t="shared" si="10"/>
        <v>97.744</v>
      </c>
      <c r="M52" s="88">
        <f t="shared" si="10"/>
        <v>123.926</v>
      </c>
      <c r="N52" s="88">
        <f t="shared" si="10"/>
        <v>102.95500000000001</v>
      </c>
      <c r="O52" s="88">
        <f t="shared" si="10"/>
        <v>107.51300000000001</v>
      </c>
      <c r="P52" s="88">
        <f t="shared" si="10"/>
        <v>78.981999999999999</v>
      </c>
      <c r="Q52" s="88">
        <f t="shared" si="10"/>
        <v>67.265000000000001</v>
      </c>
      <c r="R52" s="88">
        <f t="shared" si="10"/>
        <v>95.67</v>
      </c>
      <c r="S52" s="88">
        <f t="shared" si="10"/>
        <v>59.696999999999996</v>
      </c>
      <c r="T52" s="88">
        <f t="shared" si="10"/>
        <v>143.96799999999999</v>
      </c>
      <c r="U52" s="88">
        <f t="shared" si="10"/>
        <v>99.581999999999994</v>
      </c>
      <c r="V52" s="88">
        <f t="shared" si="10"/>
        <v>106.93899999999999</v>
      </c>
      <c r="W52" s="88">
        <f t="shared" si="10"/>
        <v>97.233000000000004</v>
      </c>
      <c r="X52" s="88">
        <f t="shared" si="10"/>
        <v>171.482</v>
      </c>
      <c r="Y52" s="88">
        <f t="shared" si="10"/>
        <v>59.639000000000003</v>
      </c>
      <c r="Z52" s="89" t="str">
        <f t="shared" si="10"/>
        <v/>
      </c>
      <c r="AA52" s="104">
        <f>SUM(B52:Z52)</f>
        <v>2011.0429999999999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37.450000000000003</v>
      </c>
      <c r="C4" s="18">
        <v>15.899000000000001</v>
      </c>
      <c r="D4" s="18">
        <v>16.346</v>
      </c>
      <c r="E4" s="18">
        <v>16.739999999999998</v>
      </c>
      <c r="F4" s="18">
        <v>16.798999999999999</v>
      </c>
      <c r="G4" s="18">
        <v>18.027999999999999</v>
      </c>
      <c r="H4" s="18">
        <v>58.939000000000007</v>
      </c>
      <c r="I4" s="18">
        <v>152.98499999999999</v>
      </c>
      <c r="J4" s="18">
        <v>122.875</v>
      </c>
      <c r="K4" s="18">
        <v>142.23999999999998</v>
      </c>
      <c r="L4" s="18">
        <v>97.744</v>
      </c>
      <c r="M4" s="18">
        <v>123.92599999999999</v>
      </c>
      <c r="N4" s="18">
        <v>102.95500000000001</v>
      </c>
      <c r="O4" s="18">
        <v>107.54199999999999</v>
      </c>
      <c r="P4" s="18">
        <v>78.981999999999999</v>
      </c>
      <c r="Q4" s="18">
        <v>67.265000000000001</v>
      </c>
      <c r="R4" s="18">
        <v>95.686000000000007</v>
      </c>
      <c r="S4" s="18">
        <v>59.696999999999996</v>
      </c>
      <c r="T4" s="18">
        <v>143.935</v>
      </c>
      <c r="U4" s="18">
        <v>99.594000000000008</v>
      </c>
      <c r="V4" s="18">
        <v>106.91999999999999</v>
      </c>
      <c r="W4" s="18">
        <v>97.212000000000003</v>
      </c>
      <c r="X4" s="18">
        <v>171.476</v>
      </c>
      <c r="Y4" s="18">
        <v>59.638999999999996</v>
      </c>
      <c r="Z4" s="19"/>
      <c r="AA4" s="20">
        <f>SUM(B4:Z4)</f>
        <v>2010.874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103.15</v>
      </c>
      <c r="C7" s="28">
        <v>111.86</v>
      </c>
      <c r="D7" s="28">
        <v>107.21</v>
      </c>
      <c r="E7" s="28">
        <v>105.93</v>
      </c>
      <c r="F7" s="28">
        <v>109.42</v>
      </c>
      <c r="G7" s="28">
        <v>113.21</v>
      </c>
      <c r="H7" s="28">
        <v>134.84</v>
      </c>
      <c r="I7" s="28">
        <v>155.99</v>
      </c>
      <c r="J7" s="28">
        <v>186.44</v>
      </c>
      <c r="K7" s="28">
        <v>151.81</v>
      </c>
      <c r="L7" s="28">
        <v>129.74</v>
      </c>
      <c r="M7" s="28">
        <v>123.41</v>
      </c>
      <c r="N7" s="28">
        <v>115.11</v>
      </c>
      <c r="O7" s="28">
        <v>117.16</v>
      </c>
      <c r="P7" s="28">
        <v>135.30000000000001</v>
      </c>
      <c r="Q7" s="28">
        <v>151.04</v>
      </c>
      <c r="R7" s="28">
        <v>143.66</v>
      </c>
      <c r="S7" s="28">
        <v>199.39</v>
      </c>
      <c r="T7" s="28">
        <v>187.11</v>
      </c>
      <c r="U7" s="28">
        <v>186.4</v>
      </c>
      <c r="V7" s="28">
        <v>149.66</v>
      </c>
      <c r="W7" s="28">
        <v>130.63</v>
      </c>
      <c r="X7" s="28">
        <v>127.25</v>
      </c>
      <c r="Y7" s="28">
        <v>122.29</v>
      </c>
      <c r="Z7" s="29"/>
      <c r="AA7" s="30">
        <f>IF(SUM(B7:Z7)&lt;&gt;0,AVERAGEIF(B7:Z7,"&lt;&gt;"""),"")</f>
        <v>137.41708333333332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13.811999999999999</v>
      </c>
      <c r="C14" s="57">
        <v>12.532</v>
      </c>
      <c r="D14" s="57">
        <v>13.555</v>
      </c>
      <c r="E14" s="57">
        <v>13.515000000000001</v>
      </c>
      <c r="F14" s="57">
        <v>13.081</v>
      </c>
      <c r="G14" s="57">
        <v>14.984999999999999</v>
      </c>
      <c r="H14" s="57">
        <v>13.798999999999999</v>
      </c>
      <c r="I14" s="57">
        <v>7.165</v>
      </c>
      <c r="J14" s="57">
        <v>6.4939999999999998</v>
      </c>
      <c r="K14" s="57">
        <v>31.876000000000001</v>
      </c>
      <c r="L14" s="57">
        <v>24.650000000000002</v>
      </c>
      <c r="M14" s="57">
        <v>31.797999999999998</v>
      </c>
      <c r="N14" s="57">
        <v>50.087000000000003</v>
      </c>
      <c r="O14" s="57">
        <v>43.925000000000004</v>
      </c>
      <c r="P14" s="57">
        <v>25.524000000000001</v>
      </c>
      <c r="Q14" s="57">
        <v>17.510999999999999</v>
      </c>
      <c r="R14" s="57">
        <v>28.536999999999999</v>
      </c>
      <c r="S14" s="57">
        <v>3.992</v>
      </c>
      <c r="T14" s="57">
        <v>1.1749999999999998</v>
      </c>
      <c r="U14" s="57">
        <v>3.835</v>
      </c>
      <c r="V14" s="57">
        <v>26.246000000000002</v>
      </c>
      <c r="W14" s="57">
        <v>25.456999999999997</v>
      </c>
      <c r="X14" s="57">
        <v>22.483000000000001</v>
      </c>
      <c r="Y14" s="57">
        <v>4.4619999999999997</v>
      </c>
      <c r="Z14" s="58"/>
      <c r="AA14" s="59">
        <f t="shared" si="0"/>
        <v>450.49599999999998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13.811999999999999</v>
      </c>
      <c r="C16" s="62">
        <f t="shared" ref="C16:Z16" si="1">IF(LEN(C$2)&gt;0,SUM(C10:C15),"")</f>
        <v>12.532</v>
      </c>
      <c r="D16" s="62">
        <f t="shared" si="1"/>
        <v>13.555</v>
      </c>
      <c r="E16" s="62">
        <f t="shared" si="1"/>
        <v>13.515000000000001</v>
      </c>
      <c r="F16" s="62">
        <f t="shared" si="1"/>
        <v>13.081</v>
      </c>
      <c r="G16" s="62">
        <f t="shared" si="1"/>
        <v>14.984999999999999</v>
      </c>
      <c r="H16" s="62">
        <f t="shared" si="1"/>
        <v>13.798999999999999</v>
      </c>
      <c r="I16" s="62">
        <f t="shared" si="1"/>
        <v>7.165</v>
      </c>
      <c r="J16" s="62">
        <f t="shared" si="1"/>
        <v>6.4939999999999998</v>
      </c>
      <c r="K16" s="62">
        <f t="shared" si="1"/>
        <v>31.876000000000001</v>
      </c>
      <c r="L16" s="62">
        <f t="shared" si="1"/>
        <v>24.650000000000002</v>
      </c>
      <c r="M16" s="62">
        <f t="shared" si="1"/>
        <v>31.797999999999998</v>
      </c>
      <c r="N16" s="62">
        <f t="shared" si="1"/>
        <v>50.087000000000003</v>
      </c>
      <c r="O16" s="62">
        <f t="shared" si="1"/>
        <v>43.925000000000004</v>
      </c>
      <c r="P16" s="62">
        <f t="shared" si="1"/>
        <v>25.524000000000001</v>
      </c>
      <c r="Q16" s="62">
        <f t="shared" si="1"/>
        <v>17.510999999999999</v>
      </c>
      <c r="R16" s="62">
        <f t="shared" si="1"/>
        <v>28.536999999999999</v>
      </c>
      <c r="S16" s="62">
        <f t="shared" si="1"/>
        <v>3.992</v>
      </c>
      <c r="T16" s="62">
        <f t="shared" si="1"/>
        <v>1.1749999999999998</v>
      </c>
      <c r="U16" s="62">
        <f t="shared" si="1"/>
        <v>3.835</v>
      </c>
      <c r="V16" s="62">
        <f t="shared" si="1"/>
        <v>26.246000000000002</v>
      </c>
      <c r="W16" s="62">
        <f t="shared" si="1"/>
        <v>25.456999999999997</v>
      </c>
      <c r="X16" s="62">
        <f t="shared" si="1"/>
        <v>22.483000000000001</v>
      </c>
      <c r="Y16" s="62">
        <f t="shared" si="1"/>
        <v>4.4619999999999997</v>
      </c>
      <c r="Z16" s="63" t="str">
        <f t="shared" si="1"/>
        <v/>
      </c>
      <c r="AA16" s="64">
        <f>SUM(AA10:AA15)</f>
        <v>450.49599999999998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6</v>
      </c>
      <c r="V19" s="72">
        <v>7.7</v>
      </c>
      <c r="W19" s="72">
        <v>1.7</v>
      </c>
      <c r="X19" s="72">
        <v>1.7</v>
      </c>
      <c r="Y19" s="72"/>
      <c r="Z19" s="73"/>
      <c r="AA19" s="74">
        <f t="shared" ref="AA19:AA25" si="2">SUM(B19:Z19)</f>
        <v>17.099999999999998</v>
      </c>
    </row>
    <row r="20" spans="1:27" ht="24.95" customHeight="1" x14ac:dyDescent="0.2">
      <c r="A20" s="75" t="s">
        <v>15</v>
      </c>
      <c r="B20" s="76">
        <v>0.67200000000000004</v>
      </c>
      <c r="C20" s="77">
        <v>0.69199999999999995</v>
      </c>
      <c r="D20" s="77">
        <v>0.68200000000000005</v>
      </c>
      <c r="E20" s="77">
        <v>0.68200000000000005</v>
      </c>
      <c r="F20" s="77">
        <v>0.67200000000000004</v>
      </c>
      <c r="G20" s="77">
        <v>0.76200000000000001</v>
      </c>
      <c r="H20" s="77">
        <v>0.95</v>
      </c>
      <c r="I20" s="77">
        <v>1.0529999999999999</v>
      </c>
      <c r="J20" s="77">
        <v>1.274</v>
      </c>
      <c r="K20" s="77">
        <v>1.252</v>
      </c>
      <c r="L20" s="77">
        <v>1.1879999999999999</v>
      </c>
      <c r="M20" s="77">
        <v>0.98399999999999999</v>
      </c>
      <c r="N20" s="77">
        <v>0.93400000000000005</v>
      </c>
      <c r="O20" s="77">
        <v>0.91200000000000003</v>
      </c>
      <c r="P20" s="77">
        <v>0.65300000000000002</v>
      </c>
      <c r="Q20" s="77">
        <v>0.61299999999999999</v>
      </c>
      <c r="R20" s="77">
        <v>13.521999999999998</v>
      </c>
      <c r="S20" s="77">
        <v>0.58599999999999997</v>
      </c>
      <c r="T20" s="77">
        <v>0.52100000000000002</v>
      </c>
      <c r="U20" s="77">
        <v>0.497</v>
      </c>
      <c r="V20" s="77">
        <v>11.855</v>
      </c>
      <c r="W20" s="77">
        <v>12.84</v>
      </c>
      <c r="X20" s="77">
        <v>95.608000000000004</v>
      </c>
      <c r="Y20" s="77">
        <v>0.64600000000000002</v>
      </c>
      <c r="Z20" s="78"/>
      <c r="AA20" s="79">
        <f t="shared" si="2"/>
        <v>150.04999999999998</v>
      </c>
    </row>
    <row r="21" spans="1:27" ht="24.95" customHeight="1" x14ac:dyDescent="0.2">
      <c r="A21" s="75" t="s">
        <v>16</v>
      </c>
      <c r="B21" s="80">
        <v>22.966000000000001</v>
      </c>
      <c r="C21" s="81">
        <v>2.6749999999999998</v>
      </c>
      <c r="D21" s="81">
        <v>2.109</v>
      </c>
      <c r="E21" s="81">
        <v>2.5430000000000001</v>
      </c>
      <c r="F21" s="81">
        <v>3.0460000000000003</v>
      </c>
      <c r="G21" s="81">
        <v>2.2809999999999997</v>
      </c>
      <c r="H21" s="81">
        <v>44.19</v>
      </c>
      <c r="I21" s="81">
        <v>1.0669999999999999</v>
      </c>
      <c r="J21" s="81">
        <v>28.407</v>
      </c>
      <c r="K21" s="81">
        <v>37.012</v>
      </c>
      <c r="L21" s="81">
        <v>41.006</v>
      </c>
      <c r="M21" s="81">
        <v>38.043999999999997</v>
      </c>
      <c r="N21" s="81">
        <v>51.933999999999997</v>
      </c>
      <c r="O21" s="81">
        <v>50.204999999999998</v>
      </c>
      <c r="P21" s="81">
        <v>52.805</v>
      </c>
      <c r="Q21" s="81">
        <v>49.140999999999998</v>
      </c>
      <c r="R21" s="81">
        <v>53.626999999999995</v>
      </c>
      <c r="S21" s="81">
        <v>55.119</v>
      </c>
      <c r="T21" s="81">
        <v>49.039000000000001</v>
      </c>
      <c r="U21" s="81">
        <v>54.561999999999998</v>
      </c>
      <c r="V21" s="81">
        <v>61.119</v>
      </c>
      <c r="W21" s="81">
        <v>57.215000000000003</v>
      </c>
      <c r="X21" s="81">
        <v>51.685000000000002</v>
      </c>
      <c r="Y21" s="81">
        <v>54.530999999999999</v>
      </c>
      <c r="Z21" s="78"/>
      <c r="AA21" s="79">
        <f t="shared" si="2"/>
        <v>866.32799999999997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23.638000000000002</v>
      </c>
      <c r="C26" s="88">
        <f t="shared" ref="C26:Z26" si="3">IF(LEN(C$2)&gt;0,SUM(C19:C25),"")</f>
        <v>3.367</v>
      </c>
      <c r="D26" s="88">
        <f t="shared" si="3"/>
        <v>2.7909999999999999</v>
      </c>
      <c r="E26" s="88">
        <f t="shared" si="3"/>
        <v>3.2250000000000001</v>
      </c>
      <c r="F26" s="88">
        <f t="shared" si="3"/>
        <v>3.7180000000000004</v>
      </c>
      <c r="G26" s="88">
        <f t="shared" si="3"/>
        <v>3.0429999999999997</v>
      </c>
      <c r="H26" s="88">
        <f t="shared" si="3"/>
        <v>45.14</v>
      </c>
      <c r="I26" s="88">
        <f t="shared" si="3"/>
        <v>2.12</v>
      </c>
      <c r="J26" s="88">
        <f t="shared" si="3"/>
        <v>29.681000000000001</v>
      </c>
      <c r="K26" s="88">
        <f t="shared" si="3"/>
        <v>38.264000000000003</v>
      </c>
      <c r="L26" s="88">
        <f t="shared" si="3"/>
        <v>42.194000000000003</v>
      </c>
      <c r="M26" s="88">
        <f t="shared" si="3"/>
        <v>39.027999999999999</v>
      </c>
      <c r="N26" s="88">
        <f t="shared" si="3"/>
        <v>52.867999999999995</v>
      </c>
      <c r="O26" s="88">
        <f t="shared" si="3"/>
        <v>51.116999999999997</v>
      </c>
      <c r="P26" s="88">
        <f t="shared" si="3"/>
        <v>53.457999999999998</v>
      </c>
      <c r="Q26" s="88">
        <f t="shared" si="3"/>
        <v>49.753999999999998</v>
      </c>
      <c r="R26" s="88">
        <f t="shared" si="3"/>
        <v>67.149000000000001</v>
      </c>
      <c r="S26" s="88">
        <f t="shared" si="3"/>
        <v>55.704999999999998</v>
      </c>
      <c r="T26" s="88">
        <f t="shared" si="3"/>
        <v>49.56</v>
      </c>
      <c r="U26" s="88">
        <f t="shared" si="3"/>
        <v>61.058999999999997</v>
      </c>
      <c r="V26" s="88">
        <f t="shared" si="3"/>
        <v>80.674000000000007</v>
      </c>
      <c r="W26" s="88">
        <f t="shared" si="3"/>
        <v>71.754999999999995</v>
      </c>
      <c r="X26" s="88">
        <f t="shared" si="3"/>
        <v>148.99299999999999</v>
      </c>
      <c r="Y26" s="88">
        <f t="shared" si="3"/>
        <v>55.177</v>
      </c>
      <c r="Z26" s="89" t="str">
        <f t="shared" si="3"/>
        <v/>
      </c>
      <c r="AA26" s="90">
        <f>SUM(AA19:AA25)</f>
        <v>1033.4780000000001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37.450000000000003</v>
      </c>
      <c r="C30" s="77">
        <v>15.898999999999999</v>
      </c>
      <c r="D30" s="77">
        <v>16.346</v>
      </c>
      <c r="E30" s="77">
        <v>16.739999999999998</v>
      </c>
      <c r="F30" s="77">
        <v>16.798999999999999</v>
      </c>
      <c r="G30" s="77">
        <v>18.027999999999999</v>
      </c>
      <c r="H30" s="77">
        <v>58.939</v>
      </c>
      <c r="I30" s="77">
        <v>9.2850000000000001</v>
      </c>
      <c r="J30" s="77">
        <v>36.174999999999997</v>
      </c>
      <c r="K30" s="77">
        <v>70.14</v>
      </c>
      <c r="L30" s="77">
        <v>66.843999999999994</v>
      </c>
      <c r="M30" s="77">
        <v>70.825999999999993</v>
      </c>
      <c r="N30" s="77">
        <v>102.955</v>
      </c>
      <c r="O30" s="77">
        <v>95.042000000000002</v>
      </c>
      <c r="P30" s="77">
        <v>78.981999999999999</v>
      </c>
      <c r="Q30" s="77">
        <v>67.265000000000001</v>
      </c>
      <c r="R30" s="77">
        <v>95.686000000000007</v>
      </c>
      <c r="S30" s="77">
        <v>59.697000000000003</v>
      </c>
      <c r="T30" s="77">
        <v>50.734999999999999</v>
      </c>
      <c r="U30" s="77">
        <v>64.894000000000005</v>
      </c>
      <c r="V30" s="77">
        <v>106.92</v>
      </c>
      <c r="W30" s="77">
        <v>97.212000000000003</v>
      </c>
      <c r="X30" s="77">
        <v>171.476</v>
      </c>
      <c r="Y30" s="77">
        <v>59.639000000000003</v>
      </c>
      <c r="Z30" s="78"/>
      <c r="AA30" s="79">
        <f>SUM(B30:Z30)</f>
        <v>1483.9739999999999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37.450000000000003</v>
      </c>
      <c r="C32" s="62">
        <f t="shared" ref="C32:Z32" si="4">IF(LEN(C$2)&gt;0,SUM(C29:C31),"")</f>
        <v>15.898999999999999</v>
      </c>
      <c r="D32" s="62">
        <f t="shared" si="4"/>
        <v>16.346</v>
      </c>
      <c r="E32" s="62">
        <f t="shared" si="4"/>
        <v>16.739999999999998</v>
      </c>
      <c r="F32" s="62">
        <f t="shared" si="4"/>
        <v>16.798999999999999</v>
      </c>
      <c r="G32" s="62">
        <f t="shared" si="4"/>
        <v>18.027999999999999</v>
      </c>
      <c r="H32" s="62">
        <f t="shared" si="4"/>
        <v>58.939</v>
      </c>
      <c r="I32" s="62">
        <f t="shared" si="4"/>
        <v>9.2850000000000001</v>
      </c>
      <c r="J32" s="62">
        <f t="shared" si="4"/>
        <v>36.174999999999997</v>
      </c>
      <c r="K32" s="62">
        <f t="shared" si="4"/>
        <v>70.14</v>
      </c>
      <c r="L32" s="62">
        <f t="shared" si="4"/>
        <v>66.843999999999994</v>
      </c>
      <c r="M32" s="62">
        <f t="shared" si="4"/>
        <v>70.825999999999993</v>
      </c>
      <c r="N32" s="62">
        <f t="shared" si="4"/>
        <v>102.955</v>
      </c>
      <c r="O32" s="62">
        <f t="shared" si="4"/>
        <v>95.042000000000002</v>
      </c>
      <c r="P32" s="62">
        <f t="shared" si="4"/>
        <v>78.981999999999999</v>
      </c>
      <c r="Q32" s="62">
        <f t="shared" si="4"/>
        <v>67.265000000000001</v>
      </c>
      <c r="R32" s="62">
        <f t="shared" si="4"/>
        <v>95.686000000000007</v>
      </c>
      <c r="S32" s="62">
        <f t="shared" si="4"/>
        <v>59.697000000000003</v>
      </c>
      <c r="T32" s="62">
        <f t="shared" si="4"/>
        <v>50.734999999999999</v>
      </c>
      <c r="U32" s="62">
        <f t="shared" si="4"/>
        <v>64.894000000000005</v>
      </c>
      <c r="V32" s="62">
        <f t="shared" si="4"/>
        <v>106.92</v>
      </c>
      <c r="W32" s="62">
        <f t="shared" si="4"/>
        <v>97.212000000000003</v>
      </c>
      <c r="X32" s="62">
        <f t="shared" si="4"/>
        <v>171.476</v>
      </c>
      <c r="Y32" s="62">
        <f t="shared" si="4"/>
        <v>59.639000000000003</v>
      </c>
      <c r="Z32" s="63" t="str">
        <f t="shared" si="4"/>
        <v/>
      </c>
      <c r="AA32" s="64">
        <f>SUM(AA29:AA31)</f>
        <v>1483.9739999999999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143.69999999999999</v>
      </c>
      <c r="J39" s="99">
        <v>86.7</v>
      </c>
      <c r="K39" s="99">
        <v>72.099999999999994</v>
      </c>
      <c r="L39" s="99">
        <v>30.9</v>
      </c>
      <c r="M39" s="99">
        <v>53.1</v>
      </c>
      <c r="N39" s="99"/>
      <c r="O39" s="99">
        <v>12.5</v>
      </c>
      <c r="P39" s="99"/>
      <c r="Q39" s="99"/>
      <c r="R39" s="99"/>
      <c r="S39" s="99"/>
      <c r="T39" s="99">
        <v>93.2</v>
      </c>
      <c r="U39" s="99">
        <v>34.700000000000003</v>
      </c>
      <c r="V39" s="99"/>
      <c r="W39" s="99"/>
      <c r="X39" s="99"/>
      <c r="Y39" s="99"/>
      <c r="Z39" s="100"/>
      <c r="AA39" s="79">
        <f t="shared" si="5"/>
        <v>526.9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143.69999999999999</v>
      </c>
      <c r="J40" s="88">
        <f t="shared" si="6"/>
        <v>86.7</v>
      </c>
      <c r="K40" s="88">
        <f t="shared" si="6"/>
        <v>72.099999999999994</v>
      </c>
      <c r="L40" s="88">
        <f t="shared" si="6"/>
        <v>30.9</v>
      </c>
      <c r="M40" s="88">
        <f t="shared" si="6"/>
        <v>53.1</v>
      </c>
      <c r="N40" s="88">
        <f t="shared" si="6"/>
        <v>0</v>
      </c>
      <c r="O40" s="88">
        <f t="shared" si="6"/>
        <v>12.5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93.2</v>
      </c>
      <c r="U40" s="88">
        <f t="shared" si="6"/>
        <v>34.700000000000003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526.9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143.69999999999999</v>
      </c>
      <c r="J47" s="99">
        <v>86.7</v>
      </c>
      <c r="K47" s="99">
        <v>72.099999999999994</v>
      </c>
      <c r="L47" s="99">
        <v>30.9</v>
      </c>
      <c r="M47" s="99">
        <v>53.1</v>
      </c>
      <c r="N47" s="99"/>
      <c r="O47" s="99">
        <v>12.5</v>
      </c>
      <c r="P47" s="99"/>
      <c r="Q47" s="99"/>
      <c r="R47" s="99"/>
      <c r="S47" s="99"/>
      <c r="T47" s="99">
        <v>93.2</v>
      </c>
      <c r="U47" s="99">
        <v>34.700000000000003</v>
      </c>
      <c r="V47" s="99"/>
      <c r="W47" s="99"/>
      <c r="X47" s="99"/>
      <c r="Y47" s="99"/>
      <c r="Z47" s="100"/>
      <c r="AA47" s="79">
        <f t="shared" si="7"/>
        <v>526.9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143.69999999999999</v>
      </c>
      <c r="J49" s="88">
        <f t="shared" si="8"/>
        <v>86.7</v>
      </c>
      <c r="K49" s="88">
        <f t="shared" si="8"/>
        <v>72.099999999999994</v>
      </c>
      <c r="L49" s="88">
        <f t="shared" si="8"/>
        <v>30.9</v>
      </c>
      <c r="M49" s="88">
        <f t="shared" si="8"/>
        <v>53.1</v>
      </c>
      <c r="N49" s="88">
        <f t="shared" si="8"/>
        <v>0</v>
      </c>
      <c r="O49" s="88">
        <f t="shared" si="8"/>
        <v>12.5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93.2</v>
      </c>
      <c r="U49" s="88">
        <f t="shared" si="8"/>
        <v>34.700000000000003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526.9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37.450000000000003</v>
      </c>
      <c r="C52" s="88">
        <f t="shared" ref="C52:Z52" si="10">IF(LEN(C$2)&gt;0,SUM(C10:C15)+C26+C40,"")</f>
        <v>15.899000000000001</v>
      </c>
      <c r="D52" s="88">
        <f t="shared" si="10"/>
        <v>16.346</v>
      </c>
      <c r="E52" s="88">
        <f t="shared" si="10"/>
        <v>16.740000000000002</v>
      </c>
      <c r="F52" s="88">
        <f t="shared" si="10"/>
        <v>16.798999999999999</v>
      </c>
      <c r="G52" s="88">
        <f t="shared" si="10"/>
        <v>18.027999999999999</v>
      </c>
      <c r="H52" s="88">
        <f t="shared" si="10"/>
        <v>58.939</v>
      </c>
      <c r="I52" s="88">
        <f t="shared" si="10"/>
        <v>152.98499999999999</v>
      </c>
      <c r="J52" s="88">
        <f t="shared" si="10"/>
        <v>122.875</v>
      </c>
      <c r="K52" s="88">
        <f t="shared" si="10"/>
        <v>142.24</v>
      </c>
      <c r="L52" s="88">
        <f t="shared" si="10"/>
        <v>97.744</v>
      </c>
      <c r="M52" s="88">
        <f t="shared" si="10"/>
        <v>123.92599999999999</v>
      </c>
      <c r="N52" s="88">
        <f t="shared" si="10"/>
        <v>102.955</v>
      </c>
      <c r="O52" s="88">
        <f t="shared" si="10"/>
        <v>107.542</v>
      </c>
      <c r="P52" s="88">
        <f t="shared" si="10"/>
        <v>78.981999999999999</v>
      </c>
      <c r="Q52" s="88">
        <f t="shared" si="10"/>
        <v>67.265000000000001</v>
      </c>
      <c r="R52" s="88">
        <f t="shared" si="10"/>
        <v>95.686000000000007</v>
      </c>
      <c r="S52" s="88">
        <f t="shared" si="10"/>
        <v>59.696999999999996</v>
      </c>
      <c r="T52" s="88">
        <f t="shared" si="10"/>
        <v>143.935</v>
      </c>
      <c r="U52" s="88">
        <f t="shared" si="10"/>
        <v>99.593999999999994</v>
      </c>
      <c r="V52" s="88">
        <f t="shared" si="10"/>
        <v>106.92000000000002</v>
      </c>
      <c r="W52" s="88">
        <f t="shared" si="10"/>
        <v>97.211999999999989</v>
      </c>
      <c r="X52" s="88">
        <f t="shared" si="10"/>
        <v>171.476</v>
      </c>
      <c r="Y52" s="88">
        <f t="shared" si="10"/>
        <v>59.638999999999996</v>
      </c>
      <c r="Z52" s="89" t="str">
        <f t="shared" si="10"/>
        <v/>
      </c>
      <c r="AA52" s="104">
        <f>SUM(B52:Z52)</f>
        <v>2010.874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-2.7</v>
      </c>
      <c r="H4" s="18">
        <v>-25.2</v>
      </c>
      <c r="I4" s="18">
        <v>143.69999999999999</v>
      </c>
      <c r="J4" s="18">
        <v>86.7</v>
      </c>
      <c r="K4" s="18">
        <v>72.099999999999994</v>
      </c>
      <c r="L4" s="18">
        <v>30.9</v>
      </c>
      <c r="M4" s="18">
        <v>53.1</v>
      </c>
      <c r="N4" s="18"/>
      <c r="O4" s="18">
        <v>12.5</v>
      </c>
      <c r="P4" s="18"/>
      <c r="Q4" s="18"/>
      <c r="R4" s="18">
        <v>-92.9</v>
      </c>
      <c r="S4" s="18"/>
      <c r="T4" s="18">
        <v>93.2</v>
      </c>
      <c r="U4" s="18">
        <v>34.700000000000003</v>
      </c>
      <c r="V4" s="18">
        <v>-106.1</v>
      </c>
      <c r="W4" s="18">
        <v>-93.9</v>
      </c>
      <c r="X4" s="18">
        <v>-168.4</v>
      </c>
      <c r="Y4" s="18"/>
      <c r="Z4" s="19"/>
      <c r="AA4" s="111">
        <f>SUM(B4:Z4)</f>
        <v>37.699999999999989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103.15</v>
      </c>
      <c r="C7" s="117">
        <v>111.86</v>
      </c>
      <c r="D7" s="117">
        <v>107.21</v>
      </c>
      <c r="E7" s="117">
        <v>105.93</v>
      </c>
      <c r="F7" s="117">
        <v>109.42</v>
      </c>
      <c r="G7" s="117">
        <v>113.21</v>
      </c>
      <c r="H7" s="117">
        <v>134.84</v>
      </c>
      <c r="I7" s="117">
        <v>155.99</v>
      </c>
      <c r="J7" s="117">
        <v>186.44</v>
      </c>
      <c r="K7" s="117">
        <v>151.81</v>
      </c>
      <c r="L7" s="117">
        <v>129.74</v>
      </c>
      <c r="M7" s="117">
        <v>123.41</v>
      </c>
      <c r="N7" s="117">
        <v>115.11</v>
      </c>
      <c r="O7" s="117">
        <v>117.16</v>
      </c>
      <c r="P7" s="117">
        <v>135.30000000000001</v>
      </c>
      <c r="Q7" s="117">
        <v>151.04</v>
      </c>
      <c r="R7" s="117">
        <v>143.66</v>
      </c>
      <c r="S7" s="117">
        <v>199.39</v>
      </c>
      <c r="T7" s="117">
        <v>187.11</v>
      </c>
      <c r="U7" s="117">
        <v>186.4</v>
      </c>
      <c r="V7" s="117">
        <v>149.66</v>
      </c>
      <c r="W7" s="117">
        <v>130.63</v>
      </c>
      <c r="X7" s="117">
        <v>127.25</v>
      </c>
      <c r="Y7" s="117">
        <v>122.29</v>
      </c>
      <c r="Z7" s="118"/>
      <c r="AA7" s="119">
        <f>IF(SUM(B7:Z7)&lt;&gt;0,AVERAGEIF(B7:Z7,"&lt;&gt;"""),"")</f>
        <v>137.41708333333332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2.7</v>
      </c>
      <c r="H15" s="133">
        <v>25.2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92.9</v>
      </c>
      <c r="S15" s="133"/>
      <c r="T15" s="133"/>
      <c r="U15" s="133"/>
      <c r="V15" s="133">
        <v>106.1</v>
      </c>
      <c r="W15" s="133">
        <v>93.9</v>
      </c>
      <c r="X15" s="133">
        <v>168.4</v>
      </c>
      <c r="Y15" s="133"/>
      <c r="Z15" s="131"/>
      <c r="AA15" s="132">
        <f t="shared" si="0"/>
        <v>489.20000000000005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2.7</v>
      </c>
      <c r="H16" s="135">
        <f t="shared" si="1"/>
        <v>25.2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92.9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106.1</v>
      </c>
      <c r="W16" s="135">
        <f t="shared" si="1"/>
        <v>93.9</v>
      </c>
      <c r="X16" s="135">
        <f t="shared" si="1"/>
        <v>168.4</v>
      </c>
      <c r="Y16" s="135">
        <f t="shared" si="1"/>
        <v>0</v>
      </c>
      <c r="Z16" s="136" t="str">
        <f t="shared" si="1"/>
        <v/>
      </c>
      <c r="AA16" s="90">
        <f t="shared" si="0"/>
        <v>489.20000000000005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143.69999999999999</v>
      </c>
      <c r="J23" s="133">
        <v>86.7</v>
      </c>
      <c r="K23" s="133">
        <v>72.099999999999994</v>
      </c>
      <c r="L23" s="133">
        <v>30.9</v>
      </c>
      <c r="M23" s="133">
        <v>53.1</v>
      </c>
      <c r="N23" s="133"/>
      <c r="O23" s="133">
        <v>12.5</v>
      </c>
      <c r="P23" s="133"/>
      <c r="Q23" s="133"/>
      <c r="R23" s="133"/>
      <c r="S23" s="133"/>
      <c r="T23" s="133">
        <v>93.2</v>
      </c>
      <c r="U23" s="133">
        <v>34.700000000000003</v>
      </c>
      <c r="V23" s="133"/>
      <c r="W23" s="133"/>
      <c r="X23" s="133"/>
      <c r="Y23" s="133"/>
      <c r="Z23" s="131"/>
      <c r="AA23" s="132">
        <f t="shared" si="2"/>
        <v>526.9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143.69999999999999</v>
      </c>
      <c r="J24" s="135">
        <f t="shared" si="3"/>
        <v>86.7</v>
      </c>
      <c r="K24" s="135">
        <f t="shared" si="3"/>
        <v>72.099999999999994</v>
      </c>
      <c r="L24" s="135">
        <f t="shared" si="3"/>
        <v>30.9</v>
      </c>
      <c r="M24" s="135">
        <f t="shared" si="3"/>
        <v>53.1</v>
      </c>
      <c r="N24" s="135">
        <f t="shared" si="3"/>
        <v>0</v>
      </c>
      <c r="O24" s="135">
        <f t="shared" si="3"/>
        <v>12.5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93.2</v>
      </c>
      <c r="U24" s="135">
        <f t="shared" si="3"/>
        <v>34.700000000000003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526.9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2025-01-13T14:30:28Z</dcterms:created>
  <dcterms:modified xsi:type="dcterms:W3CDTF">2025-01-13T14:30:30Z</dcterms:modified>
</cp:coreProperties>
</file>