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<sst xmlns="http://schemas.openxmlformats.org/spreadsheetml/2006/main" count="119" uniqueCount="54">
  <si>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12/01/2025 16:26:22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</si>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</sst>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F1-4DCC-ACAE-76B49F21A75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F1-4DCC-ACAE-76B49F21A75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5F1-4DCC-ACAE-76B49F21A75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5F1-4DCC-ACAE-76B49F21A75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5F1-4DCC-ACAE-76B49F21A75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F1-4DCC-ACAE-76B49F21A75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F1-4DCC-ACAE-76B49F21A75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F1-4DCC-ACAE-76B49F21A75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5F1-4DCC-ACAE-76B49F21A75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38.807000000000002</c:v>
                </c:pt>
                <c:pt idx="1">
                  <c:v>46.7</c:v>
                </c:pt>
                <c:pt idx="2">
                  <c:v>52.179000000000002</c:v>
                </c:pt>
                <c:pt idx="3">
                  <c:v>41.137999999999998</c:v>
                </c:pt>
                <c:pt idx="4">
                  <c:v>156.23699999999999</c:v>
                </c:pt>
                <c:pt idx="6">
                  <c:v>66.132000000000005</c:v>
                </c:pt>
                <c:pt idx="7">
                  <c:v>81.823999999999998</c:v>
                </c:pt>
                <c:pt idx="8">
                  <c:v>89.682999999999993</c:v>
                </c:pt>
                <c:pt idx="9">
                  <c:v>85.369</c:v>
                </c:pt>
                <c:pt idx="10">
                  <c:v>26.45</c:v>
                </c:pt>
                <c:pt idx="12">
                  <c:v>42</c:v>
                </c:pt>
                <c:pt idx="18">
                  <c:v>60</c:v>
                </c:pt>
                <c:pt idx="19">
                  <c:v>41.704999999999998</c:v>
                </c:pt>
                <c:pt idx="21">
                  <c:v>45.442999999999998</c:v>
                </c:pt>
                <c:pt idx="22">
                  <c:v>62.427999999999997</c:v>
                </c:pt>
                <c:pt idx="23">
                  <c:v>53.548999999999999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F1-4DCC-ACAE-76B49F21A75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64.099999999999994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102</c:v>
                </c:pt>
                <c:pt idx="12">
                  <c:v>65.599999999999994</c:v>
                </c:pt>
                <c:pt idx="13">
                  <c:v>109.8</c:v>
                </c:pt>
                <c:pt idx="14">
                  <c:v>88.8</c:v>
                </c:pt>
                <c:pt idx="15">
                  <c:v>26.2</c:v>
                </c:pt>
                <c:pt idx="16">
                  <c:v>38.200000000000003</c:v>
                </c:pt>
                <c:pt idx="17">
                  <c:v>46.9</c:v>
                </c:pt>
                <c:pt idx="18">
                  <c:v>0</c:v>
                </c:pt>
                <c:pt idx="19">
                  <c:v>0</c:v>
                </c:pt>
                <c:pt idx="20">
                  <c:v>13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F1-4DCC-ACAE-76B49F21A75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1.3719999999999999</c:v>
                </c:pt>
                <c:pt idx="4">
                  <c:v>18.813000000000002</c:v>
                </c:pt>
                <c:pt idx="7">
                  <c:v>4.0000000000000001E-3</c:v>
                </c:pt>
                <c:pt idx="8">
                  <c:v>61.361000000000004</c:v>
                </c:pt>
                <c:pt idx="11">
                  <c:v>6.5000000000000002E-2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F1-4DCC-ACAE-76B49F21A75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5F1-4DCC-ACAE-76B49F21A75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5F1-4DCC-ACAE-76B49F21A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103.97</c:v>
                </c:pt>
                <c:pt idx="1">
                  <c:v>105.1</c:v>
                </c:pt>
                <c:pt idx="2">
                  <c:v>100.55</c:v>
                </c:pt>
                <c:pt idx="3">
                  <c:v>99.38</c:v>
                </c:pt>
                <c:pt idx="4">
                  <c:v>104.96</c:v>
                </c:pt>
                <c:pt idx="5">
                  <c:v>104.13</c:v>
                </c:pt>
                <c:pt idx="6">
                  <c:v>123.76</c:v>
                </c:pt>
                <c:pt idx="7">
                  <c:v>150</c:v>
                </c:pt>
                <c:pt idx="8">
                  <c:v>208.67</c:v>
                </c:pt>
                <c:pt idx="9">
                  <c:v>172.48</c:v>
                </c:pt>
                <c:pt idx="10">
                  <c:v>139.58000000000001</c:v>
                </c:pt>
                <c:pt idx="11">
                  <c:v>118.86</c:v>
                </c:pt>
                <c:pt idx="12">
                  <c:v>113.7</c:v>
                </c:pt>
                <c:pt idx="13">
                  <c:v>115.75</c:v>
                </c:pt>
                <c:pt idx="14">
                  <c:v>123.75</c:v>
                </c:pt>
                <c:pt idx="15">
                  <c:v>137.36000000000001</c:v>
                </c:pt>
                <c:pt idx="16">
                  <c:v>144.81</c:v>
                </c:pt>
                <c:pt idx="17">
                  <c:v>149.84</c:v>
                </c:pt>
                <c:pt idx="18">
                  <c:v>157</c:v>
                </c:pt>
                <c:pt idx="19">
                  <c:v>151.77000000000001</c:v>
                </c:pt>
                <c:pt idx="20">
                  <c:v>131.82</c:v>
                </c:pt>
                <c:pt idx="21">
                  <c:v>125</c:v>
                </c:pt>
                <c:pt idx="22">
                  <c:v>115</c:v>
                </c:pt>
                <c:pt idx="23">
                  <c:v>103.05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F1-4DCC-ACAE-76B49F21A7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6F-466F-B1EB-AA5351D11B5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6F-466F-B1EB-AA5351D11B5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5.1719999999999997</c:v>
                </c:pt>
                <c:pt idx="1">
                  <c:v>5.2690000000000001</c:v>
                </c:pt>
                <c:pt idx="2">
                  <c:v>5.3490000000000002</c:v>
                </c:pt>
                <c:pt idx="3">
                  <c:v>5.3560000000000008</c:v>
                </c:pt>
                <c:pt idx="4">
                  <c:v>0.60899999999999999</c:v>
                </c:pt>
                <c:pt idx="5">
                  <c:v>6.99</c:v>
                </c:pt>
                <c:pt idx="6">
                  <c:v>7.048</c:v>
                </c:pt>
                <c:pt idx="7">
                  <c:v>8.7080000000000002</c:v>
                </c:pt>
                <c:pt idx="9">
                  <c:v>8.2859999999999996</c:v>
                </c:pt>
                <c:pt idx="10">
                  <c:v>7.6289999999999996</c:v>
                </c:pt>
                <c:pt idx="11">
                  <c:v>11.743</c:v>
                </c:pt>
                <c:pt idx="12">
                  <c:v>11.5</c:v>
                </c:pt>
                <c:pt idx="13">
                  <c:v>10.837</c:v>
                </c:pt>
                <c:pt idx="14">
                  <c:v>11.37</c:v>
                </c:pt>
                <c:pt idx="15">
                  <c:v>11.482000000000001</c:v>
                </c:pt>
                <c:pt idx="16">
                  <c:v>14.229999999999999</c:v>
                </c:pt>
                <c:pt idx="17">
                  <c:v>14.483999999999998</c:v>
                </c:pt>
                <c:pt idx="18">
                  <c:v>6.2160000000000002</c:v>
                </c:pt>
                <c:pt idx="19">
                  <c:v>8.0039999999999996</c:v>
                </c:pt>
                <c:pt idx="20">
                  <c:v>6.9749999999999996</c:v>
                </c:pt>
                <c:pt idx="21">
                  <c:v>5.8949999999999996</c:v>
                </c:pt>
                <c:pt idx="22">
                  <c:v>5.8390000000000004</c:v>
                </c:pt>
                <c:pt idx="23">
                  <c:v>5.7050000000000001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6F-466F-B1EB-AA5351D11B5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25.571000000000002</c:v>
                </c:pt>
                <c:pt idx="1">
                  <c:v>23.052999999999997</c:v>
                </c:pt>
                <c:pt idx="2">
                  <c:v>30.255000000000003</c:v>
                </c:pt>
                <c:pt idx="3">
                  <c:v>25.474999999999998</c:v>
                </c:pt>
                <c:pt idx="4">
                  <c:v>1.5760000000000001</c:v>
                </c:pt>
                <c:pt idx="5">
                  <c:v>40.658000000000001</c:v>
                </c:pt>
                <c:pt idx="6">
                  <c:v>42.469000000000001</c:v>
                </c:pt>
                <c:pt idx="7">
                  <c:v>41.213000000000001</c:v>
                </c:pt>
                <c:pt idx="9">
                  <c:v>48.61</c:v>
                </c:pt>
                <c:pt idx="10">
                  <c:v>48.661000000000001</c:v>
                </c:pt>
                <c:pt idx="11">
                  <c:v>53.879000000000005</c:v>
                </c:pt>
                <c:pt idx="12">
                  <c:v>52.576000000000008</c:v>
                </c:pt>
                <c:pt idx="13">
                  <c:v>46.718000000000004</c:v>
                </c:pt>
                <c:pt idx="14">
                  <c:v>52.186999999999998</c:v>
                </c:pt>
                <c:pt idx="15">
                  <c:v>55.561999999999998</c:v>
                </c:pt>
                <c:pt idx="16">
                  <c:v>62.328000000000003</c:v>
                </c:pt>
                <c:pt idx="17">
                  <c:v>68.438000000000002</c:v>
                </c:pt>
                <c:pt idx="18">
                  <c:v>38.930999999999997</c:v>
                </c:pt>
                <c:pt idx="19">
                  <c:v>69.37700000000001</c:v>
                </c:pt>
                <c:pt idx="20">
                  <c:v>38.94</c:v>
                </c:pt>
                <c:pt idx="21">
                  <c:v>37.366</c:v>
                </c:pt>
                <c:pt idx="22">
                  <c:v>34.356000000000002</c:v>
                </c:pt>
                <c:pt idx="23">
                  <c:v>31.218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6F-466F-B1EB-AA5351D11B5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6F-466F-B1EB-AA5351D11B5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6F-466F-B1EB-AA5351D11B5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6F-466F-B1EB-AA5351D11B5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6F-466F-B1EB-AA5351D11B5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6F-466F-B1EB-AA5351D11B5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96F-466F-B1EB-AA5351D11B5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153.19999999999999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151</c:v>
                </c:pt>
                <c:pt idx="9">
                  <c:v>0.7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52.9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6F-466F-B1EB-AA5351D11B5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8.0640000000000001</c:v>
                </c:pt>
                <c:pt idx="1">
                  <c:v>19.75</c:v>
                </c:pt>
                <c:pt idx="2">
                  <c:v>16.574999999999999</c:v>
                </c:pt>
                <c:pt idx="3">
                  <c:v>10.307</c:v>
                </c:pt>
                <c:pt idx="4">
                  <c:v>19.664999999999999</c:v>
                </c:pt>
                <c:pt idx="5">
                  <c:v>16.477999999999998</c:v>
                </c:pt>
                <c:pt idx="6">
                  <c:v>16.614999999999998</c:v>
                </c:pt>
                <c:pt idx="7">
                  <c:v>30.907</c:v>
                </c:pt>
                <c:pt idx="9">
                  <c:v>27.785</c:v>
                </c:pt>
                <c:pt idx="10">
                  <c:v>20.16</c:v>
                </c:pt>
                <c:pt idx="11">
                  <c:v>36.47</c:v>
                </c:pt>
                <c:pt idx="12">
                  <c:v>43.524000000000001</c:v>
                </c:pt>
                <c:pt idx="13">
                  <c:v>52.269999999999996</c:v>
                </c:pt>
                <c:pt idx="14">
                  <c:v>25.229999999999997</c:v>
                </c:pt>
                <c:pt idx="15">
                  <c:v>9.1269999999999989</c:v>
                </c:pt>
                <c:pt idx="16">
                  <c:v>11.616999999999999</c:v>
                </c:pt>
                <c:pt idx="17">
                  <c:v>13.949</c:v>
                </c:pt>
                <c:pt idx="18">
                  <c:v>11.972</c:v>
                </c:pt>
                <c:pt idx="19">
                  <c:v>14.324</c:v>
                </c:pt>
                <c:pt idx="20">
                  <c:v>17.054000000000002</c:v>
                </c:pt>
                <c:pt idx="21">
                  <c:v>2.1819999999999999</c:v>
                </c:pt>
                <c:pt idx="22">
                  <c:v>22.233000000000001</c:v>
                </c:pt>
                <c:pt idx="23">
                  <c:v>16.626000000000001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6F-466F-B1EB-AA5351D11B5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6F-466F-B1EB-AA5351D11B5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6F-466F-B1EB-AA5351D11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103.97</c:v>
                </c:pt>
                <c:pt idx="1">
                  <c:v>105.1</c:v>
                </c:pt>
                <c:pt idx="2">
                  <c:v>100.55</c:v>
                </c:pt>
                <c:pt idx="3">
                  <c:v>99.38</c:v>
                </c:pt>
                <c:pt idx="4">
                  <c:v>104.96</c:v>
                </c:pt>
                <c:pt idx="5">
                  <c:v>104.13</c:v>
                </c:pt>
                <c:pt idx="6">
                  <c:v>123.76</c:v>
                </c:pt>
                <c:pt idx="7">
                  <c:v>150</c:v>
                </c:pt>
                <c:pt idx="8">
                  <c:v>208.67</c:v>
                </c:pt>
                <c:pt idx="9">
                  <c:v>172.48</c:v>
                </c:pt>
                <c:pt idx="10">
                  <c:v>139.58000000000001</c:v>
                </c:pt>
                <c:pt idx="11">
                  <c:v>118.86</c:v>
                </c:pt>
                <c:pt idx="12">
                  <c:v>113.7</c:v>
                </c:pt>
                <c:pt idx="13">
                  <c:v>115.75</c:v>
                </c:pt>
                <c:pt idx="14">
                  <c:v>123.75</c:v>
                </c:pt>
                <c:pt idx="15">
                  <c:v>137.36000000000001</c:v>
                </c:pt>
                <c:pt idx="16">
                  <c:v>144.81</c:v>
                </c:pt>
                <c:pt idx="17">
                  <c:v>149.84</c:v>
                </c:pt>
                <c:pt idx="18">
                  <c:v>157</c:v>
                </c:pt>
                <c:pt idx="19">
                  <c:v>151.77000000000001</c:v>
                </c:pt>
                <c:pt idx="20">
                  <c:v>131.82</c:v>
                </c:pt>
                <c:pt idx="21">
                  <c:v>125</c:v>
                </c:pt>
                <c:pt idx="22">
                  <c:v>115</c:v>
                </c:pt>
                <c:pt idx="23">
                  <c:v>103.05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6F-466F-B1EB-AA5351D11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38.807000000000002</v>
      </c>
      <c r="C4" s="18">
        <v>48.072000000000003</v>
      </c>
      <c r="D4" s="18">
        <v>52.179000000000002</v>
      </c>
      <c r="E4" s="18">
        <v>41.137999999999998</v>
      </c>
      <c r="F4" s="18">
        <v>175.05</v>
      </c>
      <c r="G4" s="18">
        <v>64.099999999999994</v>
      </c>
      <c r="H4" s="18">
        <v>66.132000000000005</v>
      </c>
      <c r="I4" s="18">
        <v>81.828000000000003</v>
      </c>
      <c r="J4" s="18">
        <v>151.04399999999998</v>
      </c>
      <c r="K4" s="18">
        <v>85.369</v>
      </c>
      <c r="L4" s="18">
        <v>76.45</v>
      </c>
      <c r="M4" s="18">
        <v>102.065</v>
      </c>
      <c r="N4" s="18">
        <v>107.6</v>
      </c>
      <c r="O4" s="18">
        <v>109.8</v>
      </c>
      <c r="P4" s="18">
        <v>88.8</v>
      </c>
      <c r="Q4" s="18">
        <v>76.2</v>
      </c>
      <c r="R4" s="18">
        <v>88.2</v>
      </c>
      <c r="S4" s="18">
        <v>96.9</v>
      </c>
      <c r="T4" s="18">
        <v>110</v>
      </c>
      <c r="U4" s="18">
        <v>91.704999999999998</v>
      </c>
      <c r="V4" s="18">
        <v>63</v>
      </c>
      <c r="W4" s="18">
        <v>45.442999999999998</v>
      </c>
      <c r="X4" s="18">
        <v>62.427999999999997</v>
      </c>
      <c r="Y4" s="18">
        <v>53.548999999999999</v>
      </c>
      <c r="Z4" s="19"/>
      <c r="AA4" s="20">
        <f>SUM(B4:Z4)</f>
        <v>1975.8589999999999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103.97</v>
      </c>
      <c r="C7" s="28">
        <v>105.1</v>
      </c>
      <c r="D7" s="28">
        <v>100.55</v>
      </c>
      <c r="E7" s="28">
        <v>99.38</v>
      </c>
      <c r="F7" s="28">
        <v>104.96</v>
      </c>
      <c r="G7" s="28">
        <v>104.13</v>
      </c>
      <c r="H7" s="28">
        <v>123.76</v>
      </c>
      <c r="I7" s="28">
        <v>150</v>
      </c>
      <c r="J7" s="28">
        <v>208.67</v>
      </c>
      <c r="K7" s="28">
        <v>172.48</v>
      </c>
      <c r="L7" s="28">
        <v>139.58000000000001</v>
      </c>
      <c r="M7" s="28">
        <v>118.86</v>
      </c>
      <c r="N7" s="28">
        <v>113.7</v>
      </c>
      <c r="O7" s="28">
        <v>115.75</v>
      </c>
      <c r="P7" s="28">
        <v>123.75</v>
      </c>
      <c r="Q7" s="28">
        <v>137.36000000000001</v>
      </c>
      <c r="R7" s="28">
        <v>144.81</v>
      </c>
      <c r="S7" s="28">
        <v>149.84</v>
      </c>
      <c r="T7" s="28">
        <v>157</v>
      </c>
      <c r="U7" s="28">
        <v>151.77000000000001</v>
      </c>
      <c r="V7" s="28">
        <v>131.82</v>
      </c>
      <c r="W7" s="28">
        <v>125</v>
      </c>
      <c r="X7" s="28">
        <v>115</v>
      </c>
      <c r="Y7" s="28">
        <v>103.05</v>
      </c>
      <c r="Z7" s="29"/>
      <c r="AA7" s="30">
        <f>IF(SUM(B7:Z7)&lt;&gt;0,AVERAGEIF(B7:Z7,"&lt;&gt;"""),"")</f>
        <v>129.17875000000001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50</v>
      </c>
      <c r="M10" s="42"/>
      <c r="N10" s="42"/>
      <c r="O10" s="42"/>
      <c r="P10" s="42"/>
      <c r="Q10" s="42">
        <v>50</v>
      </c>
      <c r="R10" s="42">
        <v>50</v>
      </c>
      <c r="S10" s="42">
        <v>50</v>
      </c>
      <c r="T10" s="42">
        <v>50</v>
      </c>
      <c r="U10" s="42">
        <v>50</v>
      </c>
      <c r="V10" s="42">
        <v>50</v>
      </c>
      <c r="W10" s="42"/>
      <c r="X10" s="42"/>
      <c r="Y10" s="42"/>
      <c r="Z10" s="43"/>
      <c r="AA10" s="44">
        <f t="shared" ref="AA10:AA15" si="0">SUM(B10:Z10)</f>
        <v>350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38.807000000000002</v>
      </c>
      <c r="C12" s="52">
        <v>46.7</v>
      </c>
      <c r="D12" s="52">
        <v>52.179000000000002</v>
      </c>
      <c r="E12" s="52">
        <v>41.137999999999998</v>
      </c>
      <c r="F12" s="52">
        <v>156.23699999999999</v>
      </c>
      <c r="G12" s="52"/>
      <c r="H12" s="52">
        <v>66.132000000000005</v>
      </c>
      <c r="I12" s="52">
        <v>81.823999999999998</v>
      </c>
      <c r="J12" s="52">
        <v>89.682999999999993</v>
      </c>
      <c r="K12" s="52">
        <v>85.369</v>
      </c>
      <c r="L12" s="52">
        <v>26.45</v>
      </c>
      <c r="M12" s="52"/>
      <c r="N12" s="52">
        <v>42</v>
      </c>
      <c r="O12" s="52"/>
      <c r="P12" s="52"/>
      <c r="Q12" s="52"/>
      <c r="R12" s="52"/>
      <c r="S12" s="52"/>
      <c r="T12" s="52">
        <v>60</v>
      </c>
      <c r="U12" s="52">
        <v>41.704999999999998</v>
      </c>
      <c r="V12" s="52"/>
      <c r="W12" s="52">
        <v>45.442999999999998</v>
      </c>
      <c r="X12" s="52">
        <v>62.427999999999997</v>
      </c>
      <c r="Y12" s="52">
        <v>53.548999999999999</v>
      </c>
      <c r="Z12" s="53"/>
      <c r="AA12" s="54">
        <f t="shared" si="0"/>
        <v>989.64400000000012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1.3719999999999999</v>
      </c>
      <c r="D14" s="57"/>
      <c r="E14" s="57"/>
      <c r="F14" s="57">
        <v>18.813000000000002</v>
      </c>
      <c r="G14" s="57"/>
      <c r="H14" s="57"/>
      <c r="I14" s="57">
        <v>4.0000000000000001E-3</v>
      </c>
      <c r="J14" s="57">
        <v>61.361000000000004</v>
      </c>
      <c r="K14" s="57"/>
      <c r="L14" s="57"/>
      <c r="M14" s="57">
        <v>6.5000000000000002E-2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81.615000000000009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38.807000000000002</v>
      </c>
      <c r="C16" s="62">
        <f t="shared" si="1"/>
        <v>48.072000000000003</v>
      </c>
      <c r="D16" s="62">
        <f t="shared" si="1"/>
        <v>52.179000000000002</v>
      </c>
      <c r="E16" s="62">
        <f t="shared" si="1"/>
        <v>41.137999999999998</v>
      </c>
      <c r="F16" s="62">
        <f t="shared" si="1"/>
        <v>175.05</v>
      </c>
      <c r="G16" s="62">
        <f t="shared" si="1"/>
        <v>0</v>
      </c>
      <c r="H16" s="62">
        <f t="shared" si="1"/>
        <v>66.132000000000005</v>
      </c>
      <c r="I16" s="62">
        <f t="shared" si="1"/>
        <v>81.828000000000003</v>
      </c>
      <c r="J16" s="62">
        <f t="shared" si="1"/>
        <v>151.04399999999998</v>
      </c>
      <c r="K16" s="62">
        <f t="shared" si="1"/>
        <v>85.369</v>
      </c>
      <c r="L16" s="62">
        <f t="shared" si="1"/>
        <v>76.45</v>
      </c>
      <c r="M16" s="62">
        <f t="shared" si="1"/>
        <v>6.5000000000000002E-2</v>
      </c>
      <c r="N16" s="62">
        <f t="shared" si="1"/>
        <v>42</v>
      </c>
      <c r="O16" s="62">
        <f t="shared" si="1"/>
        <v>0</v>
      </c>
      <c r="P16" s="62">
        <f t="shared" si="1"/>
        <v>0</v>
      </c>
      <c r="Q16" s="62">
        <f t="shared" si="1"/>
        <v>50</v>
      </c>
      <c r="R16" s="62">
        <f t="shared" si="1"/>
        <v>50</v>
      </c>
      <c r="S16" s="62">
        <f t="shared" si="1"/>
        <v>50</v>
      </c>
      <c r="T16" s="62">
        <f t="shared" si="1"/>
        <v>110</v>
      </c>
      <c r="U16" s="62">
        <f t="shared" si="1"/>
        <v>91.704999999999998</v>
      </c>
      <c r="V16" s="62">
        <f t="shared" si="1"/>
        <v>50</v>
      </c>
      <c r="W16" s="62">
        <f t="shared" si="1"/>
        <v>45.442999999999998</v>
      </c>
      <c r="X16" s="62">
        <f t="shared" si="1"/>
        <v>62.427999999999997</v>
      </c>
      <c r="Y16" s="62">
        <f t="shared" si="1"/>
        <v>53.548999999999999</v>
      </c>
      <c r="Z16" s="63" t="str">
        <f t="shared" si="1"/>
        <v/>
      </c>
      <c r="AA16" s="64">
        <f>SUM(AA10:AA15)</f>
        <v>1421.2590000000002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38.807000000000002</v>
      </c>
      <c r="C30" s="77">
        <v>48.072000000000003</v>
      </c>
      <c r="D30" s="77">
        <v>52.179000000000002</v>
      </c>
      <c r="E30" s="77">
        <v>41.137999999999998</v>
      </c>
      <c r="F30" s="77">
        <v>175.05</v>
      </c>
      <c r="G30" s="77"/>
      <c r="H30" s="77">
        <v>66.132000000000005</v>
      </c>
      <c r="I30" s="77">
        <v>81.828000000000003</v>
      </c>
      <c r="J30" s="77">
        <v>151.04400000000001</v>
      </c>
      <c r="K30" s="77">
        <v>85.369</v>
      </c>
      <c r="L30" s="77">
        <v>76.45</v>
      </c>
      <c r="M30" s="77">
        <v>6.5000000000000002E-2</v>
      </c>
      <c r="N30" s="77">
        <v>42</v>
      </c>
      <c r="O30" s="77"/>
      <c r="P30" s="77"/>
      <c r="Q30" s="77">
        <v>50</v>
      </c>
      <c r="R30" s="77">
        <v>50</v>
      </c>
      <c r="S30" s="77">
        <v>50</v>
      </c>
      <c r="T30" s="77">
        <v>110</v>
      </c>
      <c r="U30" s="77">
        <v>91.704999999999998</v>
      </c>
      <c r="V30" s="77">
        <v>50</v>
      </c>
      <c r="W30" s="77">
        <v>45.442999999999998</v>
      </c>
      <c r="X30" s="77">
        <v>62.427999999999997</v>
      </c>
      <c r="Y30" s="77">
        <v>53.548999999999999</v>
      </c>
      <c r="Z30" s="78"/>
      <c r="AA30" s="79">
        <f>SUM(B30:Z30)</f>
        <v>1421.259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38.807000000000002</v>
      </c>
      <c r="C32" s="62">
        <f t="shared" ref="C32:Z32" si="4">IF(LEN(C$2)&gt;0,SUM(C29:C31),"")</f>
        <v>48.072000000000003</v>
      </c>
      <c r="D32" s="62">
        <f t="shared" si="4"/>
        <v>52.179000000000002</v>
      </c>
      <c r="E32" s="62">
        <f t="shared" si="4"/>
        <v>41.137999999999998</v>
      </c>
      <c r="F32" s="62">
        <f t="shared" si="4"/>
        <v>175.05</v>
      </c>
      <c r="G32" s="62">
        <f t="shared" si="4"/>
        <v>0</v>
      </c>
      <c r="H32" s="62">
        <f t="shared" si="4"/>
        <v>66.132000000000005</v>
      </c>
      <c r="I32" s="62">
        <f t="shared" si="4"/>
        <v>81.828000000000003</v>
      </c>
      <c r="J32" s="62">
        <f t="shared" si="4"/>
        <v>151.04400000000001</v>
      </c>
      <c r="K32" s="62">
        <f t="shared" si="4"/>
        <v>85.369</v>
      </c>
      <c r="L32" s="62">
        <f t="shared" si="4"/>
        <v>76.45</v>
      </c>
      <c r="M32" s="62">
        <f t="shared" si="4"/>
        <v>6.5000000000000002E-2</v>
      </c>
      <c r="N32" s="62">
        <f t="shared" si="4"/>
        <v>42</v>
      </c>
      <c r="O32" s="62">
        <f t="shared" si="4"/>
        <v>0</v>
      </c>
      <c r="P32" s="62">
        <f t="shared" si="4"/>
        <v>0</v>
      </c>
      <c r="Q32" s="62">
        <f t="shared" si="4"/>
        <v>50</v>
      </c>
      <c r="R32" s="62">
        <f t="shared" si="4"/>
        <v>50</v>
      </c>
      <c r="S32" s="62">
        <f t="shared" si="4"/>
        <v>50</v>
      </c>
      <c r="T32" s="62">
        <f t="shared" si="4"/>
        <v>110</v>
      </c>
      <c r="U32" s="62">
        <f t="shared" si="4"/>
        <v>91.704999999999998</v>
      </c>
      <c r="V32" s="62">
        <f t="shared" si="4"/>
        <v>50</v>
      </c>
      <c r="W32" s="62">
        <f t="shared" si="4"/>
        <v>45.442999999999998</v>
      </c>
      <c r="X32" s="62">
        <f t="shared" si="4"/>
        <v>62.427999999999997</v>
      </c>
      <c r="Y32" s="62">
        <f t="shared" si="4"/>
        <v>53.548999999999999</v>
      </c>
      <c r="Z32" s="63" t="str">
        <f t="shared" si="4"/>
        <v/>
      </c>
      <c r="AA32" s="64">
        <f>SUM(AA29:AA31)</f>
        <v>1421.259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64.099999999999994</v>
      </c>
      <c r="H39" s="99"/>
      <c r="I39" s="99"/>
      <c r="J39" s="99"/>
      <c r="K39" s="99"/>
      <c r="L39" s="99"/>
      <c r="M39" s="99">
        <v>102</v>
      </c>
      <c r="N39" s="99">
        <v>65.599999999999994</v>
      </c>
      <c r="O39" s="99">
        <v>109.8</v>
      </c>
      <c r="P39" s="99">
        <v>88.8</v>
      </c>
      <c r="Q39" s="99">
        <v>26.2</v>
      </c>
      <c r="R39" s="99">
        <v>38.200000000000003</v>
      </c>
      <c r="S39" s="99">
        <v>46.9</v>
      </c>
      <c r="T39" s="99"/>
      <c r="U39" s="99"/>
      <c r="V39" s="99">
        <v>13</v>
      </c>
      <c r="W39" s="99"/>
      <c r="X39" s="99"/>
      <c r="Y39" s="99"/>
      <c r="Z39" s="100"/>
      <c r="AA39" s="79">
        <f t="shared" si="5"/>
        <v>554.6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64.099999999999994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102</v>
      </c>
      <c r="N40" s="88">
        <f t="shared" si="6"/>
        <v>65.599999999999994</v>
      </c>
      <c r="O40" s="88">
        <f t="shared" si="6"/>
        <v>109.8</v>
      </c>
      <c r="P40" s="88">
        <f t="shared" si="6"/>
        <v>88.8</v>
      </c>
      <c r="Q40" s="88">
        <f t="shared" si="6"/>
        <v>26.2</v>
      </c>
      <c r="R40" s="88">
        <f t="shared" si="6"/>
        <v>38.200000000000003</v>
      </c>
      <c r="S40" s="88">
        <f t="shared" si="6"/>
        <v>46.9</v>
      </c>
      <c r="T40" s="88">
        <f t="shared" si="6"/>
        <v>0</v>
      </c>
      <c r="U40" s="88">
        <f t="shared" si="6"/>
        <v>0</v>
      </c>
      <c r="V40" s="88">
        <f t="shared" si="6"/>
        <v>13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554.6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64.099999999999994</v>
      </c>
      <c r="H47" s="99"/>
      <c r="I47" s="99"/>
      <c r="J47" s="99"/>
      <c r="K47" s="99"/>
      <c r="L47" s="99"/>
      <c r="M47" s="99">
        <v>102</v>
      </c>
      <c r="N47" s="99">
        <v>65.599999999999994</v>
      </c>
      <c r="O47" s="99">
        <v>109.8</v>
      </c>
      <c r="P47" s="99">
        <v>88.8</v>
      </c>
      <c r="Q47" s="99">
        <v>26.2</v>
      </c>
      <c r="R47" s="99">
        <v>38.200000000000003</v>
      </c>
      <c r="S47" s="99">
        <v>46.9</v>
      </c>
      <c r="T47" s="99"/>
      <c r="U47" s="99"/>
      <c r="V47" s="99">
        <v>13</v>
      </c>
      <c r="W47" s="99"/>
      <c r="X47" s="99"/>
      <c r="Y47" s="99"/>
      <c r="Z47" s="100"/>
      <c r="AA47" s="79">
        <f t="shared" si="7"/>
        <v>554.6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64.099999999999994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102</v>
      </c>
      <c r="N49" s="88">
        <f t="shared" si="8"/>
        <v>65.599999999999994</v>
      </c>
      <c r="O49" s="88">
        <f t="shared" si="8"/>
        <v>109.8</v>
      </c>
      <c r="P49" s="88">
        <f t="shared" si="8"/>
        <v>88.8</v>
      </c>
      <c r="Q49" s="88">
        <f t="shared" si="8"/>
        <v>26.2</v>
      </c>
      <c r="R49" s="88">
        <f t="shared" si="8"/>
        <v>38.200000000000003</v>
      </c>
      <c r="S49" s="88">
        <f t="shared" si="8"/>
        <v>46.9</v>
      </c>
      <c r="T49" s="88">
        <f t="shared" si="8"/>
        <v>0</v>
      </c>
      <c r="U49" s="88">
        <f t="shared" si="8"/>
        <v>0</v>
      </c>
      <c r="V49" s="88">
        <f t="shared" si="8"/>
        <v>13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554.6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38.807000000000002</v>
      </c>
      <c r="C52" s="88">
        <f t="shared" si="10"/>
        <v>48.072000000000003</v>
      </c>
      <c r="D52" s="88">
        <f t="shared" si="10"/>
        <v>52.179000000000002</v>
      </c>
      <c r="E52" s="88">
        <f t="shared" si="10"/>
        <v>41.137999999999998</v>
      </c>
      <c r="F52" s="88">
        <f t="shared" si="10"/>
        <v>175.05</v>
      </c>
      <c r="G52" s="88">
        <f t="shared" si="10"/>
        <v>64.099999999999994</v>
      </c>
      <c r="H52" s="88">
        <f t="shared" si="10"/>
        <v>66.132000000000005</v>
      </c>
      <c r="I52" s="88">
        <f t="shared" si="10"/>
        <v>81.828000000000003</v>
      </c>
      <c r="J52" s="88">
        <f t="shared" si="10"/>
        <v>151.04399999999998</v>
      </c>
      <c r="K52" s="88">
        <f t="shared" si="10"/>
        <v>85.369</v>
      </c>
      <c r="L52" s="88">
        <f t="shared" si="10"/>
        <v>76.45</v>
      </c>
      <c r="M52" s="88">
        <f t="shared" si="10"/>
        <v>102.065</v>
      </c>
      <c r="N52" s="88">
        <f t="shared" si="10"/>
        <v>107.6</v>
      </c>
      <c r="O52" s="88">
        <f t="shared" si="10"/>
        <v>109.8</v>
      </c>
      <c r="P52" s="88">
        <f t="shared" si="10"/>
        <v>88.8</v>
      </c>
      <c r="Q52" s="88">
        <f t="shared" si="10"/>
        <v>76.2</v>
      </c>
      <c r="R52" s="88">
        <f t="shared" si="10"/>
        <v>88.2</v>
      </c>
      <c r="S52" s="88">
        <f t="shared" si="10"/>
        <v>96.9</v>
      </c>
      <c r="T52" s="88">
        <f t="shared" si="10"/>
        <v>110</v>
      </c>
      <c r="U52" s="88">
        <f t="shared" si="10"/>
        <v>91.704999999999998</v>
      </c>
      <c r="V52" s="88">
        <f t="shared" si="10"/>
        <v>63</v>
      </c>
      <c r="W52" s="88">
        <f t="shared" si="10"/>
        <v>45.442999999999998</v>
      </c>
      <c r="X52" s="88">
        <f t="shared" si="10"/>
        <v>62.427999999999997</v>
      </c>
      <c r="Y52" s="88">
        <f t="shared" si="10"/>
        <v>53.548999999999999</v>
      </c>
      <c r="Z52" s="89" t="str">
        <f t="shared" si="10"/>
        <v/>
      </c>
      <c r="AA52" s="104">
        <f>SUM(B52:Z52)</f>
        <v>1975.8589999999999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38.807000000000002</v>
      </c>
      <c r="C4" s="18">
        <v>48.072000000000003</v>
      </c>
      <c r="D4" s="18">
        <v>52.179000000000002</v>
      </c>
      <c r="E4" s="18">
        <v>41.138000000000005</v>
      </c>
      <c r="F4" s="18">
        <v>175.04999999999998</v>
      </c>
      <c r="G4" s="18">
        <v>64.126000000000005</v>
      </c>
      <c r="H4" s="18">
        <v>66.132000000000005</v>
      </c>
      <c r="I4" s="18">
        <v>81.828000000000003</v>
      </c>
      <c r="J4" s="18">
        <v>151</v>
      </c>
      <c r="K4" s="18">
        <v>85.381</v>
      </c>
      <c r="L4" s="18">
        <v>76.449999999999989</v>
      </c>
      <c r="M4" s="18">
        <v>102.092</v>
      </c>
      <c r="N4" s="18">
        <v>107.6</v>
      </c>
      <c r="O4" s="18">
        <v>109.82499999999999</v>
      </c>
      <c r="P4" s="18">
        <v>88.787000000000006</v>
      </c>
      <c r="Q4" s="18">
        <v>76.171000000000006</v>
      </c>
      <c r="R4" s="18">
        <v>88.174999999999997</v>
      </c>
      <c r="S4" s="18">
        <v>96.871000000000009</v>
      </c>
      <c r="T4" s="18">
        <v>110.01900000000001</v>
      </c>
      <c r="U4" s="18">
        <v>91.704999999999998</v>
      </c>
      <c r="V4" s="18">
        <v>62.968999999999994</v>
      </c>
      <c r="W4" s="18">
        <v>45.442999999999998</v>
      </c>
      <c r="X4" s="18">
        <v>62.427999999999997</v>
      </c>
      <c r="Y4" s="18">
        <v>53.549000000000007</v>
      </c>
      <c r="Z4" s="19"/>
      <c r="AA4" s="20">
        <f>SUM(B4:Z4)</f>
        <v>1975.797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103.97</v>
      </c>
      <c r="C7" s="28">
        <v>105.1</v>
      </c>
      <c r="D7" s="28">
        <v>100.55</v>
      </c>
      <c r="E7" s="28">
        <v>99.38</v>
      </c>
      <c r="F7" s="28">
        <v>104.96</v>
      </c>
      <c r="G7" s="28">
        <v>104.13</v>
      </c>
      <c r="H7" s="28">
        <v>123.76</v>
      </c>
      <c r="I7" s="28">
        <v>150</v>
      </c>
      <c r="J7" s="28">
        <v>208.67</v>
      </c>
      <c r="K7" s="28">
        <v>172.48</v>
      </c>
      <c r="L7" s="28">
        <v>139.58000000000001</v>
      </c>
      <c r="M7" s="28">
        <v>118.86</v>
      </c>
      <c r="N7" s="28">
        <v>113.7</v>
      </c>
      <c r="O7" s="28">
        <v>115.75</v>
      </c>
      <c r="P7" s="28">
        <v>123.75</v>
      </c>
      <c r="Q7" s="28">
        <v>137.36000000000001</v>
      </c>
      <c r="R7" s="28">
        <v>144.81</v>
      </c>
      <c r="S7" s="28">
        <v>149.84</v>
      </c>
      <c r="T7" s="28">
        <v>157</v>
      </c>
      <c r="U7" s="28">
        <v>151.77000000000001</v>
      </c>
      <c r="V7" s="28">
        <v>131.82</v>
      </c>
      <c r="W7" s="28">
        <v>125</v>
      </c>
      <c r="X7" s="28">
        <v>115</v>
      </c>
      <c r="Y7" s="28">
        <v>103.05</v>
      </c>
      <c r="Z7" s="29"/>
      <c r="AA7" s="30">
        <f>IF(SUM(B7:Z7)&lt;&gt;0,AVERAGEIF(B7:Z7,"&lt;&gt;"""),"")</f>
        <v>129.17875000000001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8.0640000000000001</v>
      </c>
      <c r="C14" s="57">
        <v>19.75</v>
      </c>
      <c r="D14" s="57">
        <v>16.574999999999999</v>
      </c>
      <c r="E14" s="57">
        <v>10.307</v>
      </c>
      <c r="F14" s="57">
        <v>19.664999999999999</v>
      </c>
      <c r="G14" s="57">
        <v>16.477999999999998</v>
      </c>
      <c r="H14" s="57">
        <v>16.614999999999998</v>
      </c>
      <c r="I14" s="57">
        <v>30.907</v>
      </c>
      <c r="J14" s="57"/>
      <c r="K14" s="57">
        <v>27.785</v>
      </c>
      <c r="L14" s="57">
        <v>20.16</v>
      </c>
      <c r="M14" s="57">
        <v>36.47</v>
      </c>
      <c r="N14" s="57">
        <v>43.524000000000001</v>
      </c>
      <c r="O14" s="57">
        <v>52.269999999999996</v>
      </c>
      <c r="P14" s="57">
        <v>25.229999999999997</v>
      </c>
      <c r="Q14" s="57">
        <v>9.1269999999999989</v>
      </c>
      <c r="R14" s="57">
        <v>11.616999999999999</v>
      </c>
      <c r="S14" s="57">
        <v>13.949</v>
      </c>
      <c r="T14" s="57">
        <v>11.972</v>
      </c>
      <c r="U14" s="57">
        <v>14.324</v>
      </c>
      <c r="V14" s="57">
        <v>17.054000000000002</v>
      </c>
      <c r="W14" s="57">
        <v>2.1819999999999999</v>
      </c>
      <c r="X14" s="57">
        <v>22.233000000000001</v>
      </c>
      <c r="Y14" s="57">
        <v>16.626000000000001</v>
      </c>
      <c r="Z14" s="58"/>
      <c r="AA14" s="59">
        <f t="shared" si="0"/>
        <v>462.88399999999996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8.0640000000000001</v>
      </c>
      <c r="C16" s="62">
        <f t="shared" ref="C16:Z16" si="1">IF(LEN(C$2)&gt;0,SUM(C10:C15),"")</f>
        <v>19.75</v>
      </c>
      <c r="D16" s="62">
        <f t="shared" si="1"/>
        <v>16.574999999999999</v>
      </c>
      <c r="E16" s="62">
        <f t="shared" si="1"/>
        <v>10.307</v>
      </c>
      <c r="F16" s="62">
        <f t="shared" si="1"/>
        <v>19.664999999999999</v>
      </c>
      <c r="G16" s="62">
        <f t="shared" si="1"/>
        <v>16.477999999999998</v>
      </c>
      <c r="H16" s="62">
        <f t="shared" si="1"/>
        <v>16.614999999999998</v>
      </c>
      <c r="I16" s="62">
        <f t="shared" si="1"/>
        <v>30.907</v>
      </c>
      <c r="J16" s="62">
        <f t="shared" si="1"/>
        <v>0</v>
      </c>
      <c r="K16" s="62">
        <f t="shared" si="1"/>
        <v>27.785</v>
      </c>
      <c r="L16" s="62">
        <f t="shared" si="1"/>
        <v>20.16</v>
      </c>
      <c r="M16" s="62">
        <f t="shared" si="1"/>
        <v>36.47</v>
      </c>
      <c r="N16" s="62">
        <f t="shared" si="1"/>
        <v>43.524000000000001</v>
      </c>
      <c r="O16" s="62">
        <f t="shared" si="1"/>
        <v>52.269999999999996</v>
      </c>
      <c r="P16" s="62">
        <f t="shared" si="1"/>
        <v>25.229999999999997</v>
      </c>
      <c r="Q16" s="62">
        <f t="shared" si="1"/>
        <v>9.1269999999999989</v>
      </c>
      <c r="R16" s="62">
        <f t="shared" si="1"/>
        <v>11.616999999999999</v>
      </c>
      <c r="S16" s="62">
        <f t="shared" si="1"/>
        <v>13.949</v>
      </c>
      <c r="T16" s="62">
        <f t="shared" si="1"/>
        <v>11.972</v>
      </c>
      <c r="U16" s="62">
        <f t="shared" si="1"/>
        <v>14.324</v>
      </c>
      <c r="V16" s="62">
        <f t="shared" si="1"/>
        <v>17.054000000000002</v>
      </c>
      <c r="W16" s="62">
        <f t="shared" si="1"/>
        <v>2.1819999999999999</v>
      </c>
      <c r="X16" s="62">
        <f t="shared" si="1"/>
        <v>22.233000000000001</v>
      </c>
      <c r="Y16" s="62">
        <f t="shared" si="1"/>
        <v>16.626000000000001</v>
      </c>
      <c r="Z16" s="63" t="str">
        <f t="shared" si="1"/>
        <v/>
      </c>
      <c r="AA16" s="64">
        <f>SUM(AA10:AA15)</f>
        <v>462.88399999999996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5.1719999999999997</v>
      </c>
      <c r="C20" s="77">
        <v>5.2690000000000001</v>
      </c>
      <c r="D20" s="77">
        <v>5.3490000000000002</v>
      </c>
      <c r="E20" s="77">
        <v>5.3560000000000008</v>
      </c>
      <c r="F20" s="77">
        <v>0.60899999999999999</v>
      </c>
      <c r="G20" s="77">
        <v>6.99</v>
      </c>
      <c r="H20" s="77">
        <v>7.048</v>
      </c>
      <c r="I20" s="77">
        <v>8.7080000000000002</v>
      </c>
      <c r="J20" s="77"/>
      <c r="K20" s="77">
        <v>8.2859999999999996</v>
      </c>
      <c r="L20" s="77">
        <v>7.6289999999999996</v>
      </c>
      <c r="M20" s="77">
        <v>11.743</v>
      </c>
      <c r="N20" s="77">
        <v>11.5</v>
      </c>
      <c r="O20" s="77">
        <v>10.837</v>
      </c>
      <c r="P20" s="77">
        <v>11.37</v>
      </c>
      <c r="Q20" s="77">
        <v>11.482000000000001</v>
      </c>
      <c r="R20" s="77">
        <v>14.229999999999999</v>
      </c>
      <c r="S20" s="77">
        <v>14.483999999999998</v>
      </c>
      <c r="T20" s="77">
        <v>6.2160000000000002</v>
      </c>
      <c r="U20" s="77">
        <v>8.0039999999999996</v>
      </c>
      <c r="V20" s="77">
        <v>6.9749999999999996</v>
      </c>
      <c r="W20" s="77">
        <v>5.8949999999999996</v>
      </c>
      <c r="X20" s="77">
        <v>5.8390000000000004</v>
      </c>
      <c r="Y20" s="77">
        <v>5.7050000000000001</v>
      </c>
      <c r="Z20" s="78"/>
      <c r="AA20" s="79">
        <f t="shared" si="2"/>
        <v>184.69600000000003</v>
      </c>
    </row>
    <row r="21" spans="1:27" ht="24.95" customHeight="1" x14ac:dyDescent="0.2">
      <c r="A21" s="75" t="s">
        <v>16</v>
      </c>
      <c r="B21" s="80">
        <v>25.571000000000002</v>
      </c>
      <c r="C21" s="81">
        <v>23.052999999999997</v>
      </c>
      <c r="D21" s="81">
        <v>30.255000000000003</v>
      </c>
      <c r="E21" s="81">
        <v>25.474999999999998</v>
      </c>
      <c r="F21" s="81">
        <v>1.5760000000000001</v>
      </c>
      <c r="G21" s="81">
        <v>40.658000000000001</v>
      </c>
      <c r="H21" s="81">
        <v>42.469000000000001</v>
      </c>
      <c r="I21" s="81">
        <v>41.213000000000001</v>
      </c>
      <c r="J21" s="81"/>
      <c r="K21" s="81">
        <v>48.61</v>
      </c>
      <c r="L21" s="81">
        <v>48.661000000000001</v>
      </c>
      <c r="M21" s="81">
        <v>53.879000000000005</v>
      </c>
      <c r="N21" s="81">
        <v>52.576000000000008</v>
      </c>
      <c r="O21" s="81">
        <v>46.718000000000004</v>
      </c>
      <c r="P21" s="81">
        <v>52.186999999999998</v>
      </c>
      <c r="Q21" s="81">
        <v>55.561999999999998</v>
      </c>
      <c r="R21" s="81">
        <v>62.328000000000003</v>
      </c>
      <c r="S21" s="81">
        <v>68.438000000000002</v>
      </c>
      <c r="T21" s="81">
        <v>38.930999999999997</v>
      </c>
      <c r="U21" s="81">
        <v>69.37700000000001</v>
      </c>
      <c r="V21" s="81">
        <v>38.94</v>
      </c>
      <c r="W21" s="81">
        <v>37.366</v>
      </c>
      <c r="X21" s="81">
        <v>34.356000000000002</v>
      </c>
      <c r="Y21" s="81">
        <v>31.218</v>
      </c>
      <c r="Z21" s="78"/>
      <c r="AA21" s="79">
        <f t="shared" si="2"/>
        <v>969.41700000000003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30.743000000000002</v>
      </c>
      <c r="C26" s="88">
        <f t="shared" ref="C26:Z26" si="3">IF(LEN(C$2)&gt;0,SUM(C19:C25),"")</f>
        <v>28.321999999999996</v>
      </c>
      <c r="D26" s="88">
        <f t="shared" si="3"/>
        <v>35.603999999999999</v>
      </c>
      <c r="E26" s="88">
        <f t="shared" si="3"/>
        <v>30.831</v>
      </c>
      <c r="F26" s="88">
        <f t="shared" si="3"/>
        <v>2.1850000000000001</v>
      </c>
      <c r="G26" s="88">
        <f t="shared" si="3"/>
        <v>47.648000000000003</v>
      </c>
      <c r="H26" s="88">
        <f t="shared" si="3"/>
        <v>49.517000000000003</v>
      </c>
      <c r="I26" s="88">
        <f t="shared" si="3"/>
        <v>49.920999999999999</v>
      </c>
      <c r="J26" s="88">
        <f t="shared" si="3"/>
        <v>0</v>
      </c>
      <c r="K26" s="88">
        <f t="shared" si="3"/>
        <v>56.896000000000001</v>
      </c>
      <c r="L26" s="88">
        <f t="shared" si="3"/>
        <v>56.29</v>
      </c>
      <c r="M26" s="88">
        <f t="shared" si="3"/>
        <v>65.622</v>
      </c>
      <c r="N26" s="88">
        <f t="shared" si="3"/>
        <v>64.076000000000008</v>
      </c>
      <c r="O26" s="88">
        <f t="shared" si="3"/>
        <v>57.555000000000007</v>
      </c>
      <c r="P26" s="88">
        <f t="shared" si="3"/>
        <v>63.556999999999995</v>
      </c>
      <c r="Q26" s="88">
        <f t="shared" si="3"/>
        <v>67.043999999999997</v>
      </c>
      <c r="R26" s="88">
        <f t="shared" si="3"/>
        <v>76.558000000000007</v>
      </c>
      <c r="S26" s="88">
        <f t="shared" si="3"/>
        <v>82.921999999999997</v>
      </c>
      <c r="T26" s="88">
        <f t="shared" si="3"/>
        <v>45.146999999999998</v>
      </c>
      <c r="U26" s="88">
        <f t="shared" si="3"/>
        <v>77.381000000000014</v>
      </c>
      <c r="V26" s="88">
        <f t="shared" si="3"/>
        <v>45.914999999999999</v>
      </c>
      <c r="W26" s="88">
        <f t="shared" si="3"/>
        <v>43.260999999999996</v>
      </c>
      <c r="X26" s="88">
        <f t="shared" si="3"/>
        <v>40.195</v>
      </c>
      <c r="Y26" s="88">
        <f t="shared" si="3"/>
        <v>36.923000000000002</v>
      </c>
      <c r="Z26" s="89" t="str">
        <f t="shared" si="3"/>
        <v/>
      </c>
      <c r="AA26" s="90">
        <f>SUM(AA19:AA25)</f>
        <v>1154.1130000000001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38.807000000000002</v>
      </c>
      <c r="C30" s="77">
        <v>48.072000000000003</v>
      </c>
      <c r="D30" s="77">
        <v>52.179000000000002</v>
      </c>
      <c r="E30" s="77">
        <v>41.137999999999998</v>
      </c>
      <c r="F30" s="77">
        <v>21.85</v>
      </c>
      <c r="G30" s="77">
        <v>64.126000000000005</v>
      </c>
      <c r="H30" s="77">
        <v>66.132000000000005</v>
      </c>
      <c r="I30" s="77">
        <v>80.828000000000003</v>
      </c>
      <c r="J30" s="77"/>
      <c r="K30" s="77">
        <v>84.680999999999997</v>
      </c>
      <c r="L30" s="77">
        <v>76.45</v>
      </c>
      <c r="M30" s="77">
        <v>102.092</v>
      </c>
      <c r="N30" s="77">
        <v>107.6</v>
      </c>
      <c r="O30" s="77">
        <v>109.825</v>
      </c>
      <c r="P30" s="77">
        <v>88.787000000000006</v>
      </c>
      <c r="Q30" s="77">
        <v>76.171000000000006</v>
      </c>
      <c r="R30" s="77">
        <v>88.174999999999997</v>
      </c>
      <c r="S30" s="77">
        <v>96.870999999999995</v>
      </c>
      <c r="T30" s="77">
        <v>57.119</v>
      </c>
      <c r="U30" s="77">
        <v>91.704999999999998</v>
      </c>
      <c r="V30" s="77">
        <v>62.969000000000001</v>
      </c>
      <c r="W30" s="77">
        <v>45.442999999999998</v>
      </c>
      <c r="X30" s="77">
        <v>62.427999999999997</v>
      </c>
      <c r="Y30" s="77">
        <v>53.548999999999999</v>
      </c>
      <c r="Z30" s="78"/>
      <c r="AA30" s="79">
        <f>SUM(B30:Z30)</f>
        <v>1616.9969999999998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38.807000000000002</v>
      </c>
      <c r="C32" s="62">
        <f t="shared" ref="C32:Z32" si="4">IF(LEN(C$2)&gt;0,SUM(C29:C31),"")</f>
        <v>48.072000000000003</v>
      </c>
      <c r="D32" s="62">
        <f t="shared" si="4"/>
        <v>52.179000000000002</v>
      </c>
      <c r="E32" s="62">
        <f t="shared" si="4"/>
        <v>41.137999999999998</v>
      </c>
      <c r="F32" s="62">
        <f t="shared" si="4"/>
        <v>21.85</v>
      </c>
      <c r="G32" s="62">
        <f t="shared" si="4"/>
        <v>64.126000000000005</v>
      </c>
      <c r="H32" s="62">
        <f t="shared" si="4"/>
        <v>66.132000000000005</v>
      </c>
      <c r="I32" s="62">
        <f t="shared" si="4"/>
        <v>80.828000000000003</v>
      </c>
      <c r="J32" s="62">
        <f t="shared" si="4"/>
        <v>0</v>
      </c>
      <c r="K32" s="62">
        <f t="shared" si="4"/>
        <v>84.680999999999997</v>
      </c>
      <c r="L32" s="62">
        <f t="shared" si="4"/>
        <v>76.45</v>
      </c>
      <c r="M32" s="62">
        <f t="shared" si="4"/>
        <v>102.092</v>
      </c>
      <c r="N32" s="62">
        <f t="shared" si="4"/>
        <v>107.6</v>
      </c>
      <c r="O32" s="62">
        <f t="shared" si="4"/>
        <v>109.825</v>
      </c>
      <c r="P32" s="62">
        <f t="shared" si="4"/>
        <v>88.787000000000006</v>
      </c>
      <c r="Q32" s="62">
        <f t="shared" si="4"/>
        <v>76.171000000000006</v>
      </c>
      <c r="R32" s="62">
        <f t="shared" si="4"/>
        <v>88.174999999999997</v>
      </c>
      <c r="S32" s="62">
        <f t="shared" si="4"/>
        <v>96.870999999999995</v>
      </c>
      <c r="T32" s="62">
        <f t="shared" si="4"/>
        <v>57.119</v>
      </c>
      <c r="U32" s="62">
        <f t="shared" si="4"/>
        <v>91.704999999999998</v>
      </c>
      <c r="V32" s="62">
        <f t="shared" si="4"/>
        <v>62.969000000000001</v>
      </c>
      <c r="W32" s="62">
        <f t="shared" si="4"/>
        <v>45.442999999999998</v>
      </c>
      <c r="X32" s="62">
        <f t="shared" si="4"/>
        <v>62.427999999999997</v>
      </c>
      <c r="Y32" s="62">
        <f t="shared" si="4"/>
        <v>53.548999999999999</v>
      </c>
      <c r="Z32" s="63" t="str">
        <f t="shared" si="4"/>
        <v/>
      </c>
      <c r="AA32" s="64">
        <f>SUM(AA29:AA31)</f>
        <v>1616.9969999999998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153.19999999999999</v>
      </c>
      <c r="G39" s="99"/>
      <c r="H39" s="99"/>
      <c r="I39" s="99">
        <v>1</v>
      </c>
      <c r="J39" s="99">
        <v>151</v>
      </c>
      <c r="K39" s="99">
        <v>0.7</v>
      </c>
      <c r="L39" s="99"/>
      <c r="M39" s="99"/>
      <c r="N39" s="99"/>
      <c r="O39" s="99"/>
      <c r="P39" s="99"/>
      <c r="Q39" s="99"/>
      <c r="R39" s="99"/>
      <c r="S39" s="99"/>
      <c r="T39" s="99">
        <v>52.9</v>
      </c>
      <c r="U39" s="99"/>
      <c r="V39" s="99"/>
      <c r="W39" s="99"/>
      <c r="X39" s="99"/>
      <c r="Y39" s="99"/>
      <c r="Z39" s="100"/>
      <c r="AA39" s="79">
        <f t="shared" si="5"/>
        <v>358.79999999999995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153.19999999999999</v>
      </c>
      <c r="G40" s="88">
        <f t="shared" si="6"/>
        <v>0</v>
      </c>
      <c r="H40" s="88">
        <f t="shared" si="6"/>
        <v>0</v>
      </c>
      <c r="I40" s="88">
        <f t="shared" si="6"/>
        <v>1</v>
      </c>
      <c r="J40" s="88">
        <f t="shared" si="6"/>
        <v>151</v>
      </c>
      <c r="K40" s="88">
        <f t="shared" si="6"/>
        <v>0.7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52.9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358.79999999999995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153.19999999999999</v>
      </c>
      <c r="G47" s="99"/>
      <c r="H47" s="99"/>
      <c r="I47" s="99">
        <v>1</v>
      </c>
      <c r="J47" s="99">
        <v>151</v>
      </c>
      <c r="K47" s="99">
        <v>0.7</v>
      </c>
      <c r="L47" s="99"/>
      <c r="M47" s="99"/>
      <c r="N47" s="99"/>
      <c r="O47" s="99"/>
      <c r="P47" s="99"/>
      <c r="Q47" s="99"/>
      <c r="R47" s="99"/>
      <c r="S47" s="99"/>
      <c r="T47" s="99">
        <v>52.9</v>
      </c>
      <c r="U47" s="99"/>
      <c r="V47" s="99"/>
      <c r="W47" s="99"/>
      <c r="X47" s="99"/>
      <c r="Y47" s="99"/>
      <c r="Z47" s="100"/>
      <c r="AA47" s="79">
        <f t="shared" si="7"/>
        <v>358.79999999999995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153.19999999999999</v>
      </c>
      <c r="G49" s="88">
        <f t="shared" si="8"/>
        <v>0</v>
      </c>
      <c r="H49" s="88">
        <f t="shared" si="8"/>
        <v>0</v>
      </c>
      <c r="I49" s="88">
        <f t="shared" si="8"/>
        <v>1</v>
      </c>
      <c r="J49" s="88">
        <f t="shared" si="8"/>
        <v>151</v>
      </c>
      <c r="K49" s="88">
        <f t="shared" si="8"/>
        <v>0.7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52.9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358.79999999999995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38.807000000000002</v>
      </c>
      <c r="C52" s="88">
        <f t="shared" ref="C52:Z52" si="10">IF(LEN(C$2)&gt;0,SUM(C10:C15)+C26+C40,"")</f>
        <v>48.071999999999996</v>
      </c>
      <c r="D52" s="88">
        <f t="shared" si="10"/>
        <v>52.179000000000002</v>
      </c>
      <c r="E52" s="88">
        <f t="shared" si="10"/>
        <v>41.137999999999998</v>
      </c>
      <c r="F52" s="88">
        <f t="shared" si="10"/>
        <v>175.04999999999998</v>
      </c>
      <c r="G52" s="88">
        <f t="shared" si="10"/>
        <v>64.126000000000005</v>
      </c>
      <c r="H52" s="88">
        <f t="shared" si="10"/>
        <v>66.132000000000005</v>
      </c>
      <c r="I52" s="88">
        <f t="shared" si="10"/>
        <v>81.828000000000003</v>
      </c>
      <c r="J52" s="88">
        <f t="shared" si="10"/>
        <v>151</v>
      </c>
      <c r="K52" s="88">
        <f t="shared" si="10"/>
        <v>85.381</v>
      </c>
      <c r="L52" s="88">
        <f t="shared" si="10"/>
        <v>76.45</v>
      </c>
      <c r="M52" s="88">
        <f t="shared" si="10"/>
        <v>102.092</v>
      </c>
      <c r="N52" s="88">
        <f t="shared" si="10"/>
        <v>107.60000000000001</v>
      </c>
      <c r="O52" s="88">
        <f t="shared" si="10"/>
        <v>109.825</v>
      </c>
      <c r="P52" s="88">
        <f t="shared" si="10"/>
        <v>88.786999999999992</v>
      </c>
      <c r="Q52" s="88">
        <f t="shared" si="10"/>
        <v>76.170999999999992</v>
      </c>
      <c r="R52" s="88">
        <f t="shared" si="10"/>
        <v>88.175000000000011</v>
      </c>
      <c r="S52" s="88">
        <f t="shared" si="10"/>
        <v>96.870999999999995</v>
      </c>
      <c r="T52" s="88">
        <f t="shared" si="10"/>
        <v>110.01900000000001</v>
      </c>
      <c r="U52" s="88">
        <f t="shared" si="10"/>
        <v>91.705000000000013</v>
      </c>
      <c r="V52" s="88">
        <f t="shared" si="10"/>
        <v>62.969000000000001</v>
      </c>
      <c r="W52" s="88">
        <f t="shared" si="10"/>
        <v>45.442999999999998</v>
      </c>
      <c r="X52" s="88">
        <f t="shared" si="10"/>
        <v>62.427999999999997</v>
      </c>
      <c r="Y52" s="88">
        <f t="shared" si="10"/>
        <v>53.549000000000007</v>
      </c>
      <c r="Z52" s="89" t="str">
        <f t="shared" si="10"/>
        <v/>
      </c>
      <c r="AA52" s="104">
        <f>SUM(B52:Z52)</f>
        <v>1975.797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153.19999999999999</v>
      </c>
      <c r="G4" s="18">
        <v>-64.099999999999994</v>
      </c>
      <c r="H4" s="18"/>
      <c r="I4" s="18">
        <v>1</v>
      </c>
      <c r="J4" s="18">
        <v>151</v>
      </c>
      <c r="K4" s="18">
        <v>0.7</v>
      </c>
      <c r="L4" s="18"/>
      <c r="M4" s="18">
        <v>-102</v>
      </c>
      <c r="N4" s="18">
        <v>-65.599999999999994</v>
      </c>
      <c r="O4" s="18">
        <v>-109.8</v>
      </c>
      <c r="P4" s="18">
        <v>-88.8</v>
      </c>
      <c r="Q4" s="18">
        <v>-26.2</v>
      </c>
      <c r="R4" s="18">
        <v>-38.200000000000003</v>
      </c>
      <c r="S4" s="18">
        <v>-46.9</v>
      </c>
      <c r="T4" s="18">
        <v>52.9</v>
      </c>
      <c r="U4" s="18"/>
      <c r="V4" s="18">
        <v>-13</v>
      </c>
      <c r="W4" s="18"/>
      <c r="X4" s="18"/>
      <c r="Y4" s="18"/>
      <c r="Z4" s="19"/>
      <c r="AA4" s="111">
        <f>SUM(B4:Z4)</f>
        <v>-195.8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103.97</v>
      </c>
      <c r="C7" s="117">
        <v>105.1</v>
      </c>
      <c r="D7" s="117">
        <v>100.55</v>
      </c>
      <c r="E7" s="117">
        <v>99.38</v>
      </c>
      <c r="F7" s="117">
        <v>104.96</v>
      </c>
      <c r="G7" s="117">
        <v>104.13</v>
      </c>
      <c r="H7" s="117">
        <v>123.76</v>
      </c>
      <c r="I7" s="117">
        <v>150</v>
      </c>
      <c r="J7" s="117">
        <v>208.67</v>
      </c>
      <c r="K7" s="117">
        <v>172.48</v>
      </c>
      <c r="L7" s="117">
        <v>139.58000000000001</v>
      </c>
      <c r="M7" s="117">
        <v>118.86</v>
      </c>
      <c r="N7" s="117">
        <v>113.7</v>
      </c>
      <c r="O7" s="117">
        <v>115.75</v>
      </c>
      <c r="P7" s="117">
        <v>123.75</v>
      </c>
      <c r="Q7" s="117">
        <v>137.36000000000001</v>
      </c>
      <c r="R7" s="117">
        <v>144.81</v>
      </c>
      <c r="S7" s="117">
        <v>149.84</v>
      </c>
      <c r="T7" s="117">
        <v>157</v>
      </c>
      <c r="U7" s="117">
        <v>151.77000000000001</v>
      </c>
      <c r="V7" s="117">
        <v>131.82</v>
      </c>
      <c r="W7" s="117">
        <v>125</v>
      </c>
      <c r="X7" s="117">
        <v>115</v>
      </c>
      <c r="Y7" s="117">
        <v>103.05</v>
      </c>
      <c r="Z7" s="118"/>
      <c r="AA7" s="119">
        <f>IF(SUM(B7:Z7)&lt;&gt;0,AVERAGEIF(B7:Z7,"&lt;&gt;"""),"")</f>
        <v>129.17875000000001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64.099999999999994</v>
      </c>
      <c r="H15" s="133"/>
      <c r="I15" s="133"/>
      <c r="J15" s="133"/>
      <c r="K15" s="133"/>
      <c r="L15" s="133"/>
      <c r="M15" s="133">
        <v>102</v>
      </c>
      <c r="N15" s="133">
        <v>65.599999999999994</v>
      </c>
      <c r="O15" s="133">
        <v>109.8</v>
      </c>
      <c r="P15" s="133">
        <v>88.8</v>
      </c>
      <c r="Q15" s="133">
        <v>26.2</v>
      </c>
      <c r="R15" s="133">
        <v>38.200000000000003</v>
      </c>
      <c r="S15" s="133">
        <v>46.9</v>
      </c>
      <c r="T15" s="133"/>
      <c r="U15" s="133"/>
      <c r="V15" s="133">
        <v>13</v>
      </c>
      <c r="W15" s="133"/>
      <c r="X15" s="133"/>
      <c r="Y15" s="133"/>
      <c r="Z15" s="131"/>
      <c r="AA15" s="132">
        <f t="shared" si="0"/>
        <v>554.6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64.099999999999994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102</v>
      </c>
      <c r="N16" s="135">
        <f t="shared" si="1"/>
        <v>65.599999999999994</v>
      </c>
      <c r="O16" s="135">
        <f t="shared" si="1"/>
        <v>109.8</v>
      </c>
      <c r="P16" s="135">
        <f t="shared" si="1"/>
        <v>88.8</v>
      </c>
      <c r="Q16" s="135">
        <f t="shared" si="1"/>
        <v>26.2</v>
      </c>
      <c r="R16" s="135">
        <f t="shared" si="1"/>
        <v>38.200000000000003</v>
      </c>
      <c r="S16" s="135">
        <f t="shared" si="1"/>
        <v>46.9</v>
      </c>
      <c r="T16" s="135">
        <f t="shared" si="1"/>
        <v>0</v>
      </c>
      <c r="U16" s="135">
        <f t="shared" si="1"/>
        <v>0</v>
      </c>
      <c r="V16" s="135">
        <f t="shared" si="1"/>
        <v>13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554.6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153.19999999999999</v>
      </c>
      <c r="G23" s="133"/>
      <c r="H23" s="133"/>
      <c r="I23" s="133">
        <v>1</v>
      </c>
      <c r="J23" s="133">
        <v>151</v>
      </c>
      <c r="K23" s="133">
        <v>0.7</v>
      </c>
      <c r="L23" s="133"/>
      <c r="M23" s="133"/>
      <c r="N23" s="133"/>
      <c r="O23" s="133"/>
      <c r="P23" s="133"/>
      <c r="Q23" s="133"/>
      <c r="R23" s="133"/>
      <c r="S23" s="133"/>
      <c r="T23" s="133">
        <v>52.9</v>
      </c>
      <c r="U23" s="133"/>
      <c r="V23" s="133"/>
      <c r="W23" s="133"/>
      <c r="X23" s="133"/>
      <c r="Y23" s="133"/>
      <c r="Z23" s="131"/>
      <c r="AA23" s="132">
        <f t="shared" si="2"/>
        <v>358.79999999999995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153.19999999999999</v>
      </c>
      <c r="G24" s="135">
        <f t="shared" si="3"/>
        <v>0</v>
      </c>
      <c r="H24" s="135">
        <f t="shared" si="3"/>
        <v>0</v>
      </c>
      <c r="I24" s="135">
        <f t="shared" si="3"/>
        <v>1</v>
      </c>
      <c r="J24" s="135">
        <f t="shared" si="3"/>
        <v>151</v>
      </c>
      <c r="K24" s="135">
        <f t="shared" si="3"/>
        <v>0.7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52.9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358.79999999999995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2025-01-12T14:26:22Z</dcterms:created>
  <dcterms:modified xsi:type="dcterms:W3CDTF">2025-01-12T14:26:24Z</dcterms:modified>
</cp:coreProperties>
</file>