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<sst xmlns="http://schemas.openxmlformats.org/spreadsheetml/2006/main" count="119" uniqueCount="54">
  <si>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11/01/2025 16:29:54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</si>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</sst>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02-4795-8083-5891B25724F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75</c:v>
                </c:pt>
                <c:pt idx="21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2-4795-8083-5891B25724F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C02-4795-8083-5891B25724F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17.797000000000001</c:v>
                </c:pt>
                <c:pt idx="6">
                  <c:v>14.920999999999999</c:v>
                </c:pt>
                <c:pt idx="12">
                  <c:v>0.14599999999999999</c:v>
                </c:pt>
                <c:pt idx="13">
                  <c:v>0.42899999999999999</c:v>
                </c:pt>
                <c:pt idx="14">
                  <c:v>9.7170000000000005</c:v>
                </c:pt>
                <c:pt idx="15">
                  <c:v>0.63100000000000001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02-4795-8083-5891B25724F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02-4795-8083-5891B25724F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02-4795-8083-5891B25724F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02-4795-8083-5891B25724F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30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96.438999999999993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C02-4795-8083-5891B25724F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02-4795-8083-5891B25724F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34.277000000000001</c:v>
                </c:pt>
                <c:pt idx="1">
                  <c:v>20.468</c:v>
                </c:pt>
                <c:pt idx="7">
                  <c:v>36.411000000000001</c:v>
                </c:pt>
                <c:pt idx="8">
                  <c:v>41.51</c:v>
                </c:pt>
                <c:pt idx="9">
                  <c:v>50.622</c:v>
                </c:pt>
                <c:pt idx="10">
                  <c:v>48.494</c:v>
                </c:pt>
                <c:pt idx="11">
                  <c:v>45.359000000000002</c:v>
                </c:pt>
                <c:pt idx="12">
                  <c:v>43.865000000000002</c:v>
                </c:pt>
                <c:pt idx="13">
                  <c:v>40.338000000000001</c:v>
                </c:pt>
                <c:pt idx="14">
                  <c:v>200.96600000000001</c:v>
                </c:pt>
                <c:pt idx="15">
                  <c:v>136.91300000000001</c:v>
                </c:pt>
                <c:pt idx="16">
                  <c:v>13.115</c:v>
                </c:pt>
                <c:pt idx="17">
                  <c:v>37.872999999999998</c:v>
                </c:pt>
                <c:pt idx="21">
                  <c:v>32.938000000000002</c:v>
                </c:pt>
                <c:pt idx="22">
                  <c:v>90.385999999999996</c:v>
                </c:pt>
                <c:pt idx="23">
                  <c:v>179.625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02-4795-8083-5891B25724F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22.6</c:v>
                </c:pt>
                <c:pt idx="17">
                  <c:v>0</c:v>
                </c:pt>
                <c:pt idx="18">
                  <c:v>72.5</c:v>
                </c:pt>
                <c:pt idx="19">
                  <c:v>0</c:v>
                </c:pt>
                <c:pt idx="20">
                  <c:v>0</c:v>
                </c:pt>
                <c:pt idx="21">
                  <c:v>13.5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02-4795-8083-5891B25724F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9.6460000000000008</c:v>
                </c:pt>
                <c:pt idx="2">
                  <c:v>14.533999999999999</c:v>
                </c:pt>
                <c:pt idx="3">
                  <c:v>1.2769999999999999</c:v>
                </c:pt>
                <c:pt idx="4">
                  <c:v>2.1219999999999999</c:v>
                </c:pt>
                <c:pt idx="10">
                  <c:v>7.0000000000000001E-3</c:v>
                </c:pt>
                <c:pt idx="12">
                  <c:v>0.154</c:v>
                </c:pt>
                <c:pt idx="13">
                  <c:v>0.52400000000000002</c:v>
                </c:pt>
                <c:pt idx="14">
                  <c:v>5.2409999999999997</c:v>
                </c:pt>
                <c:pt idx="15">
                  <c:v>3.8260000000000001</c:v>
                </c:pt>
                <c:pt idx="16">
                  <c:v>6.3090000000000002</c:v>
                </c:pt>
                <c:pt idx="17">
                  <c:v>8.6839999999999993</c:v>
                </c:pt>
                <c:pt idx="18">
                  <c:v>1.98</c:v>
                </c:pt>
                <c:pt idx="19">
                  <c:v>0.61199999999999999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02-4795-8083-5891B25724F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02-4795-8083-5891B25724F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C02-4795-8083-5891B257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103.68</c:v>
                </c:pt>
                <c:pt idx="1">
                  <c:v>101.82</c:v>
                </c:pt>
                <c:pt idx="2">
                  <c:v>92.78</c:v>
                </c:pt>
                <c:pt idx="3">
                  <c:v>91</c:v>
                </c:pt>
                <c:pt idx="4">
                  <c:v>91</c:v>
                </c:pt>
                <c:pt idx="5">
                  <c:v>85.01</c:v>
                </c:pt>
                <c:pt idx="6">
                  <c:v>87.22</c:v>
                </c:pt>
                <c:pt idx="7">
                  <c:v>98.16</c:v>
                </c:pt>
                <c:pt idx="8">
                  <c:v>115.3</c:v>
                </c:pt>
                <c:pt idx="9">
                  <c:v>116.5</c:v>
                </c:pt>
                <c:pt idx="10">
                  <c:v>114</c:v>
                </c:pt>
                <c:pt idx="11">
                  <c:v>104.24</c:v>
                </c:pt>
                <c:pt idx="12">
                  <c:v>100.01</c:v>
                </c:pt>
                <c:pt idx="13">
                  <c:v>96.61</c:v>
                </c:pt>
                <c:pt idx="14">
                  <c:v>108.18</c:v>
                </c:pt>
                <c:pt idx="15">
                  <c:v>118</c:v>
                </c:pt>
                <c:pt idx="16">
                  <c:v>130.88</c:v>
                </c:pt>
                <c:pt idx="17">
                  <c:v>140.06</c:v>
                </c:pt>
                <c:pt idx="18">
                  <c:v>140.53</c:v>
                </c:pt>
                <c:pt idx="19">
                  <c:v>134.12</c:v>
                </c:pt>
                <c:pt idx="20">
                  <c:v>128.27000000000001</c:v>
                </c:pt>
                <c:pt idx="21">
                  <c:v>125.18</c:v>
                </c:pt>
                <c:pt idx="22">
                  <c:v>117.6</c:v>
                </c:pt>
                <c:pt idx="23">
                  <c:v>111.9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02-4795-8083-5891B25724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42-4377-B7A2-BB886E6ACF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2.2999999999999998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42-4377-B7A2-BB886E6ACF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5.0259999999999998</c:v>
                </c:pt>
                <c:pt idx="1">
                  <c:v>0.64</c:v>
                </c:pt>
                <c:pt idx="2">
                  <c:v>5.0599999999999996</c:v>
                </c:pt>
                <c:pt idx="3">
                  <c:v>0.66400000000000003</c:v>
                </c:pt>
                <c:pt idx="4">
                  <c:v>0.76200000000000001</c:v>
                </c:pt>
                <c:pt idx="5">
                  <c:v>5.2610000000000001</c:v>
                </c:pt>
                <c:pt idx="6">
                  <c:v>5.2219999999999995</c:v>
                </c:pt>
                <c:pt idx="7">
                  <c:v>6.2559999999999993</c:v>
                </c:pt>
                <c:pt idx="8">
                  <c:v>4.9060000000000006</c:v>
                </c:pt>
                <c:pt idx="9">
                  <c:v>5.0140000000000002</c:v>
                </c:pt>
                <c:pt idx="10">
                  <c:v>4.8680000000000003</c:v>
                </c:pt>
                <c:pt idx="11">
                  <c:v>4.7149999999999999</c:v>
                </c:pt>
                <c:pt idx="12">
                  <c:v>0.432</c:v>
                </c:pt>
                <c:pt idx="13">
                  <c:v>0.45700000000000002</c:v>
                </c:pt>
                <c:pt idx="14">
                  <c:v>0.46500000000000002</c:v>
                </c:pt>
                <c:pt idx="15">
                  <c:v>0.52700000000000002</c:v>
                </c:pt>
                <c:pt idx="16">
                  <c:v>6.4479999999999995</c:v>
                </c:pt>
                <c:pt idx="17">
                  <c:v>1.3959999999999999</c:v>
                </c:pt>
                <c:pt idx="18">
                  <c:v>6.9969999999999999</c:v>
                </c:pt>
                <c:pt idx="19">
                  <c:v>6.8120000000000003</c:v>
                </c:pt>
                <c:pt idx="20">
                  <c:v>6.9220000000000006</c:v>
                </c:pt>
                <c:pt idx="21">
                  <c:v>1.194</c:v>
                </c:pt>
                <c:pt idx="22">
                  <c:v>5.9210000000000012</c:v>
                </c:pt>
                <c:pt idx="23">
                  <c:v>1.2070000000000001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42-4377-B7A2-BB886E6ACF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22.451999999999998</c:v>
                </c:pt>
                <c:pt idx="1">
                  <c:v>1.5609999999999999</c:v>
                </c:pt>
                <c:pt idx="2">
                  <c:v>3.92</c:v>
                </c:pt>
                <c:pt idx="3">
                  <c:v>1.075</c:v>
                </c:pt>
                <c:pt idx="4">
                  <c:v>1.613</c:v>
                </c:pt>
                <c:pt idx="5">
                  <c:v>11.58</c:v>
                </c:pt>
                <c:pt idx="6">
                  <c:v>4.4459999999999997</c:v>
                </c:pt>
                <c:pt idx="7">
                  <c:v>23.863999999999997</c:v>
                </c:pt>
                <c:pt idx="8">
                  <c:v>32.463000000000001</c:v>
                </c:pt>
                <c:pt idx="9">
                  <c:v>32.890999999999998</c:v>
                </c:pt>
                <c:pt idx="10">
                  <c:v>33.207000000000001</c:v>
                </c:pt>
                <c:pt idx="11">
                  <c:v>32.069000000000003</c:v>
                </c:pt>
                <c:pt idx="12">
                  <c:v>25.843</c:v>
                </c:pt>
                <c:pt idx="13">
                  <c:v>26.390999999999998</c:v>
                </c:pt>
                <c:pt idx="14">
                  <c:v>0.46500000000000002</c:v>
                </c:pt>
                <c:pt idx="15">
                  <c:v>21.859000000000002</c:v>
                </c:pt>
                <c:pt idx="16">
                  <c:v>49.649000000000001</c:v>
                </c:pt>
                <c:pt idx="17">
                  <c:v>68.438999999999993</c:v>
                </c:pt>
                <c:pt idx="18">
                  <c:v>89.538000000000011</c:v>
                </c:pt>
                <c:pt idx="19">
                  <c:v>85.704000000000008</c:v>
                </c:pt>
                <c:pt idx="20">
                  <c:v>82.277000000000015</c:v>
                </c:pt>
                <c:pt idx="21">
                  <c:v>68.024000000000001</c:v>
                </c:pt>
                <c:pt idx="22">
                  <c:v>71.391999999999996</c:v>
                </c:pt>
                <c:pt idx="23">
                  <c:v>68.054000000000002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42-4377-B7A2-BB886E6ACF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42-4377-B7A2-BB886E6ACF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42-4377-B7A2-BB886E6ACF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42-4377-B7A2-BB886E6ACF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242-4377-B7A2-BB886E6ACF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242-4377-B7A2-BB886E6ACF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242-4377-B7A2-BB886E6ACF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50.6</c:v>
                </c:pt>
                <c:pt idx="2">
                  <c:v>28.5</c:v>
                </c:pt>
                <c:pt idx="3">
                  <c:v>22.4</c:v>
                </c:pt>
                <c:pt idx="4">
                  <c:v>19.899999999999999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215</c:v>
                </c:pt>
                <c:pt idx="15">
                  <c:v>92.5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42-4377-B7A2-BB886E6ACF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6.7990000000000004</c:v>
                </c:pt>
                <c:pt idx="5">
                  <c:v>0.95599999999999996</c:v>
                </c:pt>
                <c:pt idx="6">
                  <c:v>5.2530000000000001</c:v>
                </c:pt>
                <c:pt idx="7">
                  <c:v>6.2910000000000004</c:v>
                </c:pt>
                <c:pt idx="8">
                  <c:v>4.141</c:v>
                </c:pt>
                <c:pt idx="9">
                  <c:v>12.717000000000001</c:v>
                </c:pt>
                <c:pt idx="10">
                  <c:v>10.426000000000002</c:v>
                </c:pt>
                <c:pt idx="11">
                  <c:v>8.5749999999999993</c:v>
                </c:pt>
                <c:pt idx="12">
                  <c:v>17.89</c:v>
                </c:pt>
                <c:pt idx="13">
                  <c:v>14.443</c:v>
                </c:pt>
                <c:pt idx="15">
                  <c:v>26.484000000000002</c:v>
                </c:pt>
                <c:pt idx="16">
                  <c:v>15.957000000000001</c:v>
                </c:pt>
                <c:pt idx="17">
                  <c:v>6.7220000000000004</c:v>
                </c:pt>
                <c:pt idx="18">
                  <c:v>7.9909999999999997</c:v>
                </c:pt>
                <c:pt idx="19">
                  <c:v>13.096000000000002</c:v>
                </c:pt>
                <c:pt idx="20">
                  <c:v>7.24</c:v>
                </c:pt>
                <c:pt idx="21">
                  <c:v>5.234</c:v>
                </c:pt>
                <c:pt idx="22">
                  <c:v>13.073</c:v>
                </c:pt>
                <c:pt idx="23">
                  <c:v>16.82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42-4377-B7A2-BB886E6ACF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242-4377-B7A2-BB886E6ACF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242-4377-B7A2-BB886E6AC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103.68</c:v>
                </c:pt>
                <c:pt idx="1">
                  <c:v>101.82</c:v>
                </c:pt>
                <c:pt idx="2">
                  <c:v>92.78</c:v>
                </c:pt>
                <c:pt idx="3">
                  <c:v>91</c:v>
                </c:pt>
                <c:pt idx="4">
                  <c:v>91</c:v>
                </c:pt>
                <c:pt idx="5">
                  <c:v>85.01</c:v>
                </c:pt>
                <c:pt idx="6">
                  <c:v>87.22</c:v>
                </c:pt>
                <c:pt idx="7">
                  <c:v>98.16</c:v>
                </c:pt>
                <c:pt idx="8">
                  <c:v>115.3</c:v>
                </c:pt>
                <c:pt idx="9">
                  <c:v>116.5</c:v>
                </c:pt>
                <c:pt idx="10">
                  <c:v>114</c:v>
                </c:pt>
                <c:pt idx="11">
                  <c:v>104.24</c:v>
                </c:pt>
                <c:pt idx="12">
                  <c:v>100.01</c:v>
                </c:pt>
                <c:pt idx="13">
                  <c:v>96.61</c:v>
                </c:pt>
                <c:pt idx="14">
                  <c:v>108.18</c:v>
                </c:pt>
                <c:pt idx="15">
                  <c:v>118</c:v>
                </c:pt>
                <c:pt idx="16">
                  <c:v>130.88</c:v>
                </c:pt>
                <c:pt idx="17">
                  <c:v>140.06</c:v>
                </c:pt>
                <c:pt idx="18">
                  <c:v>140.53</c:v>
                </c:pt>
                <c:pt idx="19">
                  <c:v>134.12</c:v>
                </c:pt>
                <c:pt idx="20">
                  <c:v>128.27000000000001</c:v>
                </c:pt>
                <c:pt idx="21">
                  <c:v>125.18</c:v>
                </c:pt>
                <c:pt idx="22">
                  <c:v>117.6</c:v>
                </c:pt>
                <c:pt idx="23">
                  <c:v>111.9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42-4377-B7A2-BB886E6AC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34.277000000000001</v>
      </c>
      <c r="C4" s="18">
        <v>55.114000000000004</v>
      </c>
      <c r="D4" s="18">
        <v>39.533999999999999</v>
      </c>
      <c r="E4" s="18">
        <v>26.277000000000001</v>
      </c>
      <c r="F4" s="18">
        <v>27.122</v>
      </c>
      <c r="G4" s="18">
        <v>17.797000000000001</v>
      </c>
      <c r="H4" s="18">
        <v>14.920999999999999</v>
      </c>
      <c r="I4" s="18">
        <v>36.411000000000001</v>
      </c>
      <c r="J4" s="18">
        <v>41.51</v>
      </c>
      <c r="K4" s="18">
        <v>50.622</v>
      </c>
      <c r="L4" s="18">
        <v>48.501000000000005</v>
      </c>
      <c r="M4" s="18">
        <v>45.359000000000002</v>
      </c>
      <c r="N4" s="18">
        <v>44.164999999999999</v>
      </c>
      <c r="O4" s="18">
        <v>41.291000000000004</v>
      </c>
      <c r="P4" s="18">
        <v>215.92399999999998</v>
      </c>
      <c r="Q4" s="18">
        <v>141.37</v>
      </c>
      <c r="R4" s="18">
        <v>72.024000000000001</v>
      </c>
      <c r="S4" s="18">
        <v>76.556999999999988</v>
      </c>
      <c r="T4" s="18">
        <v>104.48</v>
      </c>
      <c r="U4" s="18">
        <v>105.61199999999999</v>
      </c>
      <c r="V4" s="18">
        <v>96.438999999999993</v>
      </c>
      <c r="W4" s="18">
        <v>74.438000000000002</v>
      </c>
      <c r="X4" s="18">
        <v>90.385999999999996</v>
      </c>
      <c r="Y4" s="18">
        <v>179.625</v>
      </c>
      <c r="Z4" s="19"/>
      <c r="AA4" s="20">
        <f>SUM(B4:Z4)</f>
        <v>1679.7560000000003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103.68</v>
      </c>
      <c r="C7" s="28">
        <v>101.82</v>
      </c>
      <c r="D7" s="28">
        <v>92.78</v>
      </c>
      <c r="E7" s="28">
        <v>91</v>
      </c>
      <c r="F7" s="28">
        <v>91</v>
      </c>
      <c r="G7" s="28">
        <v>85.01</v>
      </c>
      <c r="H7" s="28">
        <v>87.22</v>
      </c>
      <c r="I7" s="28">
        <v>98.16</v>
      </c>
      <c r="J7" s="28">
        <v>115.3</v>
      </c>
      <c r="K7" s="28">
        <v>116.5</v>
      </c>
      <c r="L7" s="28">
        <v>114</v>
      </c>
      <c r="M7" s="28">
        <v>104.24</v>
      </c>
      <c r="N7" s="28">
        <v>100.01</v>
      </c>
      <c r="O7" s="28">
        <v>96.61</v>
      </c>
      <c r="P7" s="28">
        <v>108.18</v>
      </c>
      <c r="Q7" s="28">
        <v>118</v>
      </c>
      <c r="R7" s="28">
        <v>130.88</v>
      </c>
      <c r="S7" s="28">
        <v>140.06</v>
      </c>
      <c r="T7" s="28">
        <v>140.53</v>
      </c>
      <c r="U7" s="28">
        <v>134.12</v>
      </c>
      <c r="V7" s="28">
        <v>128.27000000000001</v>
      </c>
      <c r="W7" s="28">
        <v>125.18</v>
      </c>
      <c r="X7" s="28">
        <v>117.6</v>
      </c>
      <c r="Y7" s="28">
        <v>111.9</v>
      </c>
      <c r="Z7" s="29"/>
      <c r="AA7" s="30">
        <f>IF(SUM(B7:Z7)&lt;&gt;0,AVERAGEIF(B7:Z7,"&lt;&gt;"""),"")</f>
        <v>110.50208333333332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30</v>
      </c>
      <c r="S10" s="42">
        <v>30</v>
      </c>
      <c r="T10" s="42">
        <v>30</v>
      </c>
      <c r="U10" s="42">
        <v>30</v>
      </c>
      <c r="V10" s="42">
        <v>96.438999999999993</v>
      </c>
      <c r="W10" s="42"/>
      <c r="X10" s="42"/>
      <c r="Y10" s="42"/>
      <c r="Z10" s="43"/>
      <c r="AA10" s="44">
        <f t="shared" ref="AA10:AA15" si="0">SUM(B10:Z10)</f>
        <v>216.43899999999999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34.277000000000001</v>
      </c>
      <c r="C12" s="52">
        <v>20.468</v>
      </c>
      <c r="D12" s="52"/>
      <c r="E12" s="52"/>
      <c r="F12" s="52"/>
      <c r="G12" s="52"/>
      <c r="H12" s="52"/>
      <c r="I12" s="52">
        <v>36.411000000000001</v>
      </c>
      <c r="J12" s="52">
        <v>41.51</v>
      </c>
      <c r="K12" s="52">
        <v>50.622</v>
      </c>
      <c r="L12" s="52">
        <v>48.494</v>
      </c>
      <c r="M12" s="52">
        <v>45.359000000000002</v>
      </c>
      <c r="N12" s="52">
        <v>43.865000000000002</v>
      </c>
      <c r="O12" s="52">
        <v>40.338000000000001</v>
      </c>
      <c r="P12" s="52">
        <v>200.96600000000001</v>
      </c>
      <c r="Q12" s="52">
        <v>136.91300000000001</v>
      </c>
      <c r="R12" s="52">
        <v>13.115</v>
      </c>
      <c r="S12" s="52">
        <v>37.872999999999998</v>
      </c>
      <c r="T12" s="52"/>
      <c r="U12" s="52"/>
      <c r="V12" s="52"/>
      <c r="W12" s="52">
        <v>32.938000000000002</v>
      </c>
      <c r="X12" s="52">
        <v>90.385999999999996</v>
      </c>
      <c r="Y12" s="52">
        <v>179.625</v>
      </c>
      <c r="Z12" s="53"/>
      <c r="AA12" s="54">
        <f t="shared" si="0"/>
        <v>1053.1600000000001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9.6460000000000008</v>
      </c>
      <c r="D14" s="57">
        <v>14.533999999999999</v>
      </c>
      <c r="E14" s="57">
        <v>1.2769999999999999</v>
      </c>
      <c r="F14" s="57">
        <v>2.1219999999999999</v>
      </c>
      <c r="G14" s="57"/>
      <c r="H14" s="57"/>
      <c r="I14" s="57"/>
      <c r="J14" s="57"/>
      <c r="K14" s="57"/>
      <c r="L14" s="57">
        <v>7.0000000000000001E-3</v>
      </c>
      <c r="M14" s="57"/>
      <c r="N14" s="57">
        <v>0.154</v>
      </c>
      <c r="O14" s="57">
        <v>0.52400000000000002</v>
      </c>
      <c r="P14" s="57">
        <v>5.2409999999999997</v>
      </c>
      <c r="Q14" s="57">
        <v>3.8260000000000001</v>
      </c>
      <c r="R14" s="57">
        <v>6.3090000000000002</v>
      </c>
      <c r="S14" s="57">
        <v>8.6839999999999993</v>
      </c>
      <c r="T14" s="57">
        <v>1.98</v>
      </c>
      <c r="U14" s="57">
        <v>0.61199999999999999</v>
      </c>
      <c r="V14" s="57"/>
      <c r="W14" s="57"/>
      <c r="X14" s="57"/>
      <c r="Y14" s="57"/>
      <c r="Z14" s="58"/>
      <c r="AA14" s="59">
        <f t="shared" si="0"/>
        <v>54.915999999999997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34.277000000000001</v>
      </c>
      <c r="C16" s="62">
        <f t="shared" si="1"/>
        <v>30.114000000000001</v>
      </c>
      <c r="D16" s="62">
        <f t="shared" si="1"/>
        <v>14.533999999999999</v>
      </c>
      <c r="E16" s="62">
        <f t="shared" si="1"/>
        <v>1.2769999999999999</v>
      </c>
      <c r="F16" s="62">
        <f t="shared" si="1"/>
        <v>2.1219999999999999</v>
      </c>
      <c r="G16" s="62">
        <f t="shared" si="1"/>
        <v>0</v>
      </c>
      <c r="H16" s="62">
        <f t="shared" si="1"/>
        <v>0</v>
      </c>
      <c r="I16" s="62">
        <f t="shared" si="1"/>
        <v>36.411000000000001</v>
      </c>
      <c r="J16" s="62">
        <f t="shared" si="1"/>
        <v>41.51</v>
      </c>
      <c r="K16" s="62">
        <f t="shared" si="1"/>
        <v>50.622</v>
      </c>
      <c r="L16" s="62">
        <f t="shared" si="1"/>
        <v>48.500999999999998</v>
      </c>
      <c r="M16" s="62">
        <f t="shared" si="1"/>
        <v>45.359000000000002</v>
      </c>
      <c r="N16" s="62">
        <f t="shared" si="1"/>
        <v>44.019000000000005</v>
      </c>
      <c r="O16" s="62">
        <f t="shared" si="1"/>
        <v>40.862000000000002</v>
      </c>
      <c r="P16" s="62">
        <f t="shared" si="1"/>
        <v>206.20699999999999</v>
      </c>
      <c r="Q16" s="62">
        <f t="shared" si="1"/>
        <v>140.739</v>
      </c>
      <c r="R16" s="62">
        <f t="shared" si="1"/>
        <v>49.423999999999999</v>
      </c>
      <c r="S16" s="62">
        <f t="shared" si="1"/>
        <v>76.556999999999988</v>
      </c>
      <c r="T16" s="62">
        <f t="shared" si="1"/>
        <v>31.98</v>
      </c>
      <c r="U16" s="62">
        <f t="shared" si="1"/>
        <v>30.611999999999998</v>
      </c>
      <c r="V16" s="62">
        <f t="shared" si="1"/>
        <v>96.438999999999993</v>
      </c>
      <c r="W16" s="62">
        <f t="shared" si="1"/>
        <v>32.938000000000002</v>
      </c>
      <c r="X16" s="62">
        <f t="shared" si="1"/>
        <v>90.385999999999996</v>
      </c>
      <c r="Y16" s="62">
        <f t="shared" si="1"/>
        <v>179.625</v>
      </c>
      <c r="Z16" s="63" t="str">
        <f t="shared" si="1"/>
        <v/>
      </c>
      <c r="AA16" s="64">
        <f>SUM(AA10:AA15)</f>
        <v>1324.5150000000001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/>
      <c r="W19" s="72">
        <v>28</v>
      </c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25</v>
      </c>
      <c r="D21" s="81">
        <v>25</v>
      </c>
      <c r="E21" s="81">
        <v>25</v>
      </c>
      <c r="F21" s="81">
        <v>25</v>
      </c>
      <c r="G21" s="81">
        <v>17.797000000000001</v>
      </c>
      <c r="H21" s="81">
        <v>14.920999999999999</v>
      </c>
      <c r="I21" s="81"/>
      <c r="J21" s="81"/>
      <c r="K21" s="81"/>
      <c r="L21" s="81"/>
      <c r="M21" s="81"/>
      <c r="N21" s="81">
        <v>0.14599999999999999</v>
      </c>
      <c r="O21" s="81">
        <v>0.42899999999999999</v>
      </c>
      <c r="P21" s="81">
        <v>9.7170000000000005</v>
      </c>
      <c r="Q21" s="81">
        <v>0.63100000000000001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143.64099999999999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25</v>
      </c>
      <c r="D26" s="88">
        <f t="shared" si="3"/>
        <v>25</v>
      </c>
      <c r="E26" s="88">
        <f t="shared" si="3"/>
        <v>25</v>
      </c>
      <c r="F26" s="88">
        <f t="shared" si="3"/>
        <v>25</v>
      </c>
      <c r="G26" s="88">
        <f t="shared" si="3"/>
        <v>17.797000000000001</v>
      </c>
      <c r="H26" s="88">
        <f t="shared" si="3"/>
        <v>14.920999999999999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0.14599999999999999</v>
      </c>
      <c r="O26" s="88">
        <f t="shared" si="3"/>
        <v>0.42899999999999999</v>
      </c>
      <c r="P26" s="88">
        <f t="shared" si="3"/>
        <v>9.7170000000000005</v>
      </c>
      <c r="Q26" s="88">
        <f t="shared" si="3"/>
        <v>0.63100000000000001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75</v>
      </c>
      <c r="V26" s="88">
        <f t="shared" si="3"/>
        <v>0</v>
      </c>
      <c r="W26" s="88">
        <f t="shared" si="3"/>
        <v>28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246.64099999999999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34.277000000000001</v>
      </c>
      <c r="C30" s="77">
        <v>55.113999999999997</v>
      </c>
      <c r="D30" s="77">
        <v>39.533999999999999</v>
      </c>
      <c r="E30" s="77">
        <v>26.277000000000001</v>
      </c>
      <c r="F30" s="77">
        <v>27.122</v>
      </c>
      <c r="G30" s="77">
        <v>17.797000000000001</v>
      </c>
      <c r="H30" s="77">
        <v>14.920999999999999</v>
      </c>
      <c r="I30" s="77">
        <v>36.411000000000001</v>
      </c>
      <c r="J30" s="77">
        <v>41.51</v>
      </c>
      <c r="K30" s="77">
        <v>50.622</v>
      </c>
      <c r="L30" s="77">
        <v>48.500999999999998</v>
      </c>
      <c r="M30" s="77">
        <v>45.359000000000002</v>
      </c>
      <c r="N30" s="77">
        <v>44.164999999999999</v>
      </c>
      <c r="O30" s="77">
        <v>41.290999999999997</v>
      </c>
      <c r="P30" s="77">
        <v>215.92400000000001</v>
      </c>
      <c r="Q30" s="77">
        <v>141.37</v>
      </c>
      <c r="R30" s="77">
        <v>49.423999999999999</v>
      </c>
      <c r="S30" s="77">
        <v>76.557000000000002</v>
      </c>
      <c r="T30" s="77">
        <v>31.98</v>
      </c>
      <c r="U30" s="77">
        <v>105.61199999999999</v>
      </c>
      <c r="V30" s="77">
        <v>96.438999999999993</v>
      </c>
      <c r="W30" s="77">
        <v>60.938000000000002</v>
      </c>
      <c r="X30" s="77">
        <v>90.385999999999996</v>
      </c>
      <c r="Y30" s="77">
        <v>179.625</v>
      </c>
      <c r="Z30" s="78"/>
      <c r="AA30" s="79">
        <f>SUM(B30:Z30)</f>
        <v>1571.1560000000002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34.277000000000001</v>
      </c>
      <c r="C32" s="62">
        <f t="shared" ref="C32:Z32" si="4">IF(LEN(C$2)&gt;0,SUM(C29:C31),"")</f>
        <v>55.113999999999997</v>
      </c>
      <c r="D32" s="62">
        <f t="shared" si="4"/>
        <v>39.533999999999999</v>
      </c>
      <c r="E32" s="62">
        <f t="shared" si="4"/>
        <v>26.277000000000001</v>
      </c>
      <c r="F32" s="62">
        <f t="shared" si="4"/>
        <v>27.122</v>
      </c>
      <c r="G32" s="62">
        <f t="shared" si="4"/>
        <v>17.797000000000001</v>
      </c>
      <c r="H32" s="62">
        <f t="shared" si="4"/>
        <v>14.920999999999999</v>
      </c>
      <c r="I32" s="62">
        <f t="shared" si="4"/>
        <v>36.411000000000001</v>
      </c>
      <c r="J32" s="62">
        <f t="shared" si="4"/>
        <v>41.51</v>
      </c>
      <c r="K32" s="62">
        <f t="shared" si="4"/>
        <v>50.622</v>
      </c>
      <c r="L32" s="62">
        <f t="shared" si="4"/>
        <v>48.500999999999998</v>
      </c>
      <c r="M32" s="62">
        <f t="shared" si="4"/>
        <v>45.359000000000002</v>
      </c>
      <c r="N32" s="62">
        <f t="shared" si="4"/>
        <v>44.164999999999999</v>
      </c>
      <c r="O32" s="62">
        <f t="shared" si="4"/>
        <v>41.290999999999997</v>
      </c>
      <c r="P32" s="62">
        <f t="shared" si="4"/>
        <v>215.92400000000001</v>
      </c>
      <c r="Q32" s="62">
        <f t="shared" si="4"/>
        <v>141.37</v>
      </c>
      <c r="R32" s="62">
        <f t="shared" si="4"/>
        <v>49.423999999999999</v>
      </c>
      <c r="S32" s="62">
        <f t="shared" si="4"/>
        <v>76.557000000000002</v>
      </c>
      <c r="T32" s="62">
        <f t="shared" si="4"/>
        <v>31.98</v>
      </c>
      <c r="U32" s="62">
        <f t="shared" si="4"/>
        <v>105.61199999999999</v>
      </c>
      <c r="V32" s="62">
        <f t="shared" si="4"/>
        <v>96.438999999999993</v>
      </c>
      <c r="W32" s="62">
        <f t="shared" si="4"/>
        <v>60.938000000000002</v>
      </c>
      <c r="X32" s="62">
        <f t="shared" si="4"/>
        <v>90.385999999999996</v>
      </c>
      <c r="Y32" s="62">
        <f t="shared" si="4"/>
        <v>179.625</v>
      </c>
      <c r="Z32" s="63" t="str">
        <f t="shared" si="4"/>
        <v/>
      </c>
      <c r="AA32" s="64">
        <f>SUM(AA29:AA31)</f>
        <v>1571.1560000000002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22.6</v>
      </c>
      <c r="S39" s="99"/>
      <c r="T39" s="99">
        <v>72.5</v>
      </c>
      <c r="U39" s="99"/>
      <c r="V39" s="99"/>
      <c r="W39" s="99">
        <v>13.5</v>
      </c>
      <c r="X39" s="99"/>
      <c r="Y39" s="99"/>
      <c r="Z39" s="100"/>
      <c r="AA39" s="79">
        <f t="shared" si="5"/>
        <v>108.6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22.6</v>
      </c>
      <c r="S40" s="88">
        <f t="shared" si="6"/>
        <v>0</v>
      </c>
      <c r="T40" s="88">
        <f t="shared" si="6"/>
        <v>72.5</v>
      </c>
      <c r="U40" s="88">
        <f t="shared" si="6"/>
        <v>0</v>
      </c>
      <c r="V40" s="88">
        <f t="shared" si="6"/>
        <v>0</v>
      </c>
      <c r="W40" s="88">
        <f t="shared" si="6"/>
        <v>13.5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22.6</v>
      </c>
      <c r="S47" s="99"/>
      <c r="T47" s="99">
        <v>72.5</v>
      </c>
      <c r="U47" s="99"/>
      <c r="V47" s="99"/>
      <c r="W47" s="99">
        <v>13.5</v>
      </c>
      <c r="X47" s="99"/>
      <c r="Y47" s="99"/>
      <c r="Z47" s="100"/>
      <c r="AA47" s="79">
        <f t="shared" si="7"/>
        <v>108.6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22.6</v>
      </c>
      <c r="S49" s="88">
        <f t="shared" si="8"/>
        <v>0</v>
      </c>
      <c r="T49" s="88">
        <f t="shared" si="8"/>
        <v>72.5</v>
      </c>
      <c r="U49" s="88">
        <f t="shared" si="8"/>
        <v>0</v>
      </c>
      <c r="V49" s="88">
        <f t="shared" si="8"/>
        <v>0</v>
      </c>
      <c r="W49" s="88">
        <f t="shared" si="8"/>
        <v>13.5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108.6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34.277000000000001</v>
      </c>
      <c r="C52" s="88">
        <f t="shared" si="10"/>
        <v>55.114000000000004</v>
      </c>
      <c r="D52" s="88">
        <f t="shared" si="10"/>
        <v>39.533999999999999</v>
      </c>
      <c r="E52" s="88">
        <f t="shared" si="10"/>
        <v>26.277000000000001</v>
      </c>
      <c r="F52" s="88">
        <f t="shared" si="10"/>
        <v>27.122</v>
      </c>
      <c r="G52" s="88">
        <f t="shared" si="10"/>
        <v>17.797000000000001</v>
      </c>
      <c r="H52" s="88">
        <f t="shared" si="10"/>
        <v>14.920999999999999</v>
      </c>
      <c r="I52" s="88">
        <f t="shared" si="10"/>
        <v>36.411000000000001</v>
      </c>
      <c r="J52" s="88">
        <f t="shared" si="10"/>
        <v>41.51</v>
      </c>
      <c r="K52" s="88">
        <f t="shared" si="10"/>
        <v>50.622</v>
      </c>
      <c r="L52" s="88">
        <f t="shared" si="10"/>
        <v>48.500999999999998</v>
      </c>
      <c r="M52" s="88">
        <f t="shared" si="10"/>
        <v>45.359000000000002</v>
      </c>
      <c r="N52" s="88">
        <f t="shared" si="10"/>
        <v>44.165000000000006</v>
      </c>
      <c r="O52" s="88">
        <f t="shared" si="10"/>
        <v>41.291000000000004</v>
      </c>
      <c r="P52" s="88">
        <f t="shared" si="10"/>
        <v>215.92400000000001</v>
      </c>
      <c r="Q52" s="88">
        <f t="shared" si="10"/>
        <v>141.37</v>
      </c>
      <c r="R52" s="88">
        <f t="shared" si="10"/>
        <v>72.024000000000001</v>
      </c>
      <c r="S52" s="88">
        <f t="shared" si="10"/>
        <v>76.556999999999988</v>
      </c>
      <c r="T52" s="88">
        <f t="shared" si="10"/>
        <v>104.48</v>
      </c>
      <c r="U52" s="88">
        <f t="shared" si="10"/>
        <v>105.61199999999999</v>
      </c>
      <c r="V52" s="88">
        <f t="shared" si="10"/>
        <v>96.438999999999993</v>
      </c>
      <c r="W52" s="88">
        <f t="shared" si="10"/>
        <v>74.438000000000002</v>
      </c>
      <c r="X52" s="88">
        <f t="shared" si="10"/>
        <v>90.385999999999996</v>
      </c>
      <c r="Y52" s="88">
        <f t="shared" si="10"/>
        <v>179.625</v>
      </c>
      <c r="Z52" s="89" t="str">
        <f t="shared" si="10"/>
        <v/>
      </c>
      <c r="AA52" s="104">
        <f>SUM(B52:Z52)</f>
        <v>1679.7560000000003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34.277000000000001</v>
      </c>
      <c r="C4" s="18">
        <v>55.100999999999999</v>
      </c>
      <c r="D4" s="18">
        <v>39.58</v>
      </c>
      <c r="E4" s="18">
        <v>26.239000000000004</v>
      </c>
      <c r="F4" s="18">
        <v>27.074999999999999</v>
      </c>
      <c r="G4" s="18">
        <v>17.797000000000001</v>
      </c>
      <c r="H4" s="18">
        <v>14.920999999999999</v>
      </c>
      <c r="I4" s="18">
        <v>36.411000000000001</v>
      </c>
      <c r="J4" s="18">
        <v>41.510000000000005</v>
      </c>
      <c r="K4" s="18">
        <v>50.622</v>
      </c>
      <c r="L4" s="18">
        <v>48.501000000000005</v>
      </c>
      <c r="M4" s="18">
        <v>45.358999999999995</v>
      </c>
      <c r="N4" s="18">
        <v>44.164999999999999</v>
      </c>
      <c r="O4" s="18">
        <v>41.290999999999997</v>
      </c>
      <c r="P4" s="18">
        <v>215.93</v>
      </c>
      <c r="Q4" s="18">
        <v>141.37</v>
      </c>
      <c r="R4" s="18">
        <v>72.054000000000002</v>
      </c>
      <c r="S4" s="18">
        <v>76.556999999999988</v>
      </c>
      <c r="T4" s="18">
        <v>104.52599999999998</v>
      </c>
      <c r="U4" s="18">
        <v>105.61199999999999</v>
      </c>
      <c r="V4" s="18">
        <v>96.439000000000007</v>
      </c>
      <c r="W4" s="18">
        <v>74.451999999999998</v>
      </c>
      <c r="X4" s="18">
        <v>90.385999999999996</v>
      </c>
      <c r="Y4" s="18">
        <v>179.58099999999996</v>
      </c>
      <c r="Z4" s="19"/>
      <c r="AA4" s="20">
        <f>SUM(B4:Z4)</f>
        <v>1679.7560000000001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103.68</v>
      </c>
      <c r="C7" s="28">
        <v>101.82</v>
      </c>
      <c r="D7" s="28">
        <v>92.78</v>
      </c>
      <c r="E7" s="28">
        <v>91</v>
      </c>
      <c r="F7" s="28">
        <v>91</v>
      </c>
      <c r="G7" s="28">
        <v>85.01</v>
      </c>
      <c r="H7" s="28">
        <v>87.22</v>
      </c>
      <c r="I7" s="28">
        <v>98.16</v>
      </c>
      <c r="J7" s="28">
        <v>115.3</v>
      </c>
      <c r="K7" s="28">
        <v>116.5</v>
      </c>
      <c r="L7" s="28">
        <v>114</v>
      </c>
      <c r="M7" s="28">
        <v>104.24</v>
      </c>
      <c r="N7" s="28">
        <v>100.01</v>
      </c>
      <c r="O7" s="28">
        <v>96.61</v>
      </c>
      <c r="P7" s="28">
        <v>108.18</v>
      </c>
      <c r="Q7" s="28">
        <v>118</v>
      </c>
      <c r="R7" s="28">
        <v>130.88</v>
      </c>
      <c r="S7" s="28">
        <v>140.06</v>
      </c>
      <c r="T7" s="28">
        <v>140.53</v>
      </c>
      <c r="U7" s="28">
        <v>134.12</v>
      </c>
      <c r="V7" s="28">
        <v>128.27000000000001</v>
      </c>
      <c r="W7" s="28">
        <v>125.18</v>
      </c>
      <c r="X7" s="28">
        <v>117.6</v>
      </c>
      <c r="Y7" s="28">
        <v>111.9</v>
      </c>
      <c r="Z7" s="29"/>
      <c r="AA7" s="30">
        <f>IF(SUM(B7:Z7)&lt;&gt;0,AVERAGEIF(B7:Z7,"&lt;&gt;"""),"")</f>
        <v>110.50208333333332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6.7990000000000004</v>
      </c>
      <c r="C14" s="57"/>
      <c r="D14" s="57"/>
      <c r="E14" s="57"/>
      <c r="F14" s="57"/>
      <c r="G14" s="57">
        <v>0.95599999999999996</v>
      </c>
      <c r="H14" s="57">
        <v>5.2530000000000001</v>
      </c>
      <c r="I14" s="57">
        <v>6.2910000000000004</v>
      </c>
      <c r="J14" s="57">
        <v>4.141</v>
      </c>
      <c r="K14" s="57">
        <v>12.717000000000001</v>
      </c>
      <c r="L14" s="57">
        <v>10.426000000000002</v>
      </c>
      <c r="M14" s="57">
        <v>8.5749999999999993</v>
      </c>
      <c r="N14" s="57">
        <v>17.89</v>
      </c>
      <c r="O14" s="57">
        <v>14.443</v>
      </c>
      <c r="P14" s="57"/>
      <c r="Q14" s="57">
        <v>26.484000000000002</v>
      </c>
      <c r="R14" s="57">
        <v>15.957000000000001</v>
      </c>
      <c r="S14" s="57">
        <v>6.7220000000000004</v>
      </c>
      <c r="T14" s="57">
        <v>7.9909999999999997</v>
      </c>
      <c r="U14" s="57">
        <v>13.096000000000002</v>
      </c>
      <c r="V14" s="57">
        <v>7.24</v>
      </c>
      <c r="W14" s="57">
        <v>5.234</v>
      </c>
      <c r="X14" s="57">
        <v>13.073</v>
      </c>
      <c r="Y14" s="57">
        <v>16.82</v>
      </c>
      <c r="Z14" s="58"/>
      <c r="AA14" s="59">
        <f t="shared" si="0"/>
        <v>200.108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6.7990000000000004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0.95599999999999996</v>
      </c>
      <c r="H16" s="62">
        <f t="shared" si="1"/>
        <v>5.2530000000000001</v>
      </c>
      <c r="I16" s="62">
        <f t="shared" si="1"/>
        <v>6.2910000000000004</v>
      </c>
      <c r="J16" s="62">
        <f t="shared" si="1"/>
        <v>4.141</v>
      </c>
      <c r="K16" s="62">
        <f t="shared" si="1"/>
        <v>12.717000000000001</v>
      </c>
      <c r="L16" s="62">
        <f t="shared" si="1"/>
        <v>10.426000000000002</v>
      </c>
      <c r="M16" s="62">
        <f t="shared" si="1"/>
        <v>8.5749999999999993</v>
      </c>
      <c r="N16" s="62">
        <f t="shared" si="1"/>
        <v>17.89</v>
      </c>
      <c r="O16" s="62">
        <f t="shared" si="1"/>
        <v>14.443</v>
      </c>
      <c r="P16" s="62">
        <f t="shared" si="1"/>
        <v>0</v>
      </c>
      <c r="Q16" s="62">
        <f t="shared" si="1"/>
        <v>26.484000000000002</v>
      </c>
      <c r="R16" s="62">
        <f t="shared" si="1"/>
        <v>15.957000000000001</v>
      </c>
      <c r="S16" s="62">
        <f t="shared" si="1"/>
        <v>6.7220000000000004</v>
      </c>
      <c r="T16" s="62">
        <f t="shared" si="1"/>
        <v>7.9909999999999997</v>
      </c>
      <c r="U16" s="62">
        <f t="shared" si="1"/>
        <v>13.096000000000002</v>
      </c>
      <c r="V16" s="62">
        <f t="shared" si="1"/>
        <v>7.24</v>
      </c>
      <c r="W16" s="62">
        <f t="shared" si="1"/>
        <v>5.234</v>
      </c>
      <c r="X16" s="62">
        <f t="shared" si="1"/>
        <v>13.073</v>
      </c>
      <c r="Y16" s="62">
        <f t="shared" si="1"/>
        <v>16.82</v>
      </c>
      <c r="Z16" s="63" t="str">
        <f t="shared" si="1"/>
        <v/>
      </c>
      <c r="AA16" s="64">
        <f>SUM(AA10:AA15)</f>
        <v>200.108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11.3</v>
      </c>
    </row>
    <row r="20" spans="1:27" ht="24.95" customHeight="1" x14ac:dyDescent="0.2">
      <c r="A20" s="75" t="s">
        <v>15</v>
      </c>
      <c r="B20" s="76">
        <v>5.0259999999999998</v>
      </c>
      <c r="C20" s="77">
        <v>0.64</v>
      </c>
      <c r="D20" s="77">
        <v>5.0599999999999996</v>
      </c>
      <c r="E20" s="77">
        <v>0.66400000000000003</v>
      </c>
      <c r="F20" s="77">
        <v>0.76200000000000001</v>
      </c>
      <c r="G20" s="77">
        <v>5.2610000000000001</v>
      </c>
      <c r="H20" s="77">
        <v>5.2219999999999995</v>
      </c>
      <c r="I20" s="77">
        <v>6.2559999999999993</v>
      </c>
      <c r="J20" s="77">
        <v>4.9060000000000006</v>
      </c>
      <c r="K20" s="77">
        <v>5.0140000000000002</v>
      </c>
      <c r="L20" s="77">
        <v>4.8680000000000003</v>
      </c>
      <c r="M20" s="77">
        <v>4.7149999999999999</v>
      </c>
      <c r="N20" s="77">
        <v>0.432</v>
      </c>
      <c r="O20" s="77">
        <v>0.45700000000000002</v>
      </c>
      <c r="P20" s="77">
        <v>0.46500000000000002</v>
      </c>
      <c r="Q20" s="77">
        <v>0.52700000000000002</v>
      </c>
      <c r="R20" s="77">
        <v>6.4479999999999995</v>
      </c>
      <c r="S20" s="77">
        <v>1.3959999999999999</v>
      </c>
      <c r="T20" s="77">
        <v>6.9969999999999999</v>
      </c>
      <c r="U20" s="77">
        <v>6.8120000000000003</v>
      </c>
      <c r="V20" s="77">
        <v>6.9220000000000006</v>
      </c>
      <c r="W20" s="77">
        <v>1.194</v>
      </c>
      <c r="X20" s="77">
        <v>5.9210000000000012</v>
      </c>
      <c r="Y20" s="77">
        <v>1.2070000000000001</v>
      </c>
      <c r="Z20" s="78"/>
      <c r="AA20" s="79">
        <f t="shared" si="2"/>
        <v>87.172000000000011</v>
      </c>
    </row>
    <row r="21" spans="1:27" ht="24.95" customHeight="1" x14ac:dyDescent="0.2">
      <c r="A21" s="75" t="s">
        <v>16</v>
      </c>
      <c r="B21" s="80">
        <v>22.451999999999998</v>
      </c>
      <c r="C21" s="81">
        <v>1.5609999999999999</v>
      </c>
      <c r="D21" s="81">
        <v>3.92</v>
      </c>
      <c r="E21" s="81">
        <v>1.075</v>
      </c>
      <c r="F21" s="81">
        <v>1.613</v>
      </c>
      <c r="G21" s="81">
        <v>11.58</v>
      </c>
      <c r="H21" s="81">
        <v>4.4459999999999997</v>
      </c>
      <c r="I21" s="81">
        <v>23.863999999999997</v>
      </c>
      <c r="J21" s="81">
        <v>32.463000000000001</v>
      </c>
      <c r="K21" s="81">
        <v>32.890999999999998</v>
      </c>
      <c r="L21" s="81">
        <v>33.207000000000001</v>
      </c>
      <c r="M21" s="81">
        <v>32.069000000000003</v>
      </c>
      <c r="N21" s="81">
        <v>25.843</v>
      </c>
      <c r="O21" s="81">
        <v>26.390999999999998</v>
      </c>
      <c r="P21" s="81">
        <v>0.46500000000000002</v>
      </c>
      <c r="Q21" s="81">
        <v>21.859000000000002</v>
      </c>
      <c r="R21" s="81">
        <v>49.649000000000001</v>
      </c>
      <c r="S21" s="81">
        <v>68.438999999999993</v>
      </c>
      <c r="T21" s="81">
        <v>89.538000000000011</v>
      </c>
      <c r="U21" s="81">
        <v>85.704000000000008</v>
      </c>
      <c r="V21" s="81">
        <v>82.277000000000015</v>
      </c>
      <c r="W21" s="81">
        <v>68.024000000000001</v>
      </c>
      <c r="X21" s="81">
        <v>71.391999999999996</v>
      </c>
      <c r="Y21" s="81">
        <v>68.054000000000002</v>
      </c>
      <c r="Z21" s="78"/>
      <c r="AA21" s="79">
        <f t="shared" si="2"/>
        <v>858.77599999999995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27.477999999999998</v>
      </c>
      <c r="C26" s="88">
        <f t="shared" ref="C26:Z26" si="3">IF(LEN(C$2)&gt;0,SUM(C19:C25),"")</f>
        <v>4.5009999999999994</v>
      </c>
      <c r="D26" s="88">
        <f t="shared" si="3"/>
        <v>11.08</v>
      </c>
      <c r="E26" s="88">
        <f t="shared" si="3"/>
        <v>3.8390000000000004</v>
      </c>
      <c r="F26" s="88">
        <f t="shared" si="3"/>
        <v>7.1749999999999989</v>
      </c>
      <c r="G26" s="88">
        <f t="shared" si="3"/>
        <v>16.841000000000001</v>
      </c>
      <c r="H26" s="88">
        <f t="shared" si="3"/>
        <v>9.6679999999999993</v>
      </c>
      <c r="I26" s="88">
        <f t="shared" si="3"/>
        <v>30.119999999999997</v>
      </c>
      <c r="J26" s="88">
        <f t="shared" si="3"/>
        <v>37.369</v>
      </c>
      <c r="K26" s="88">
        <f t="shared" si="3"/>
        <v>37.905000000000001</v>
      </c>
      <c r="L26" s="88">
        <f t="shared" si="3"/>
        <v>38.075000000000003</v>
      </c>
      <c r="M26" s="88">
        <f t="shared" si="3"/>
        <v>36.784000000000006</v>
      </c>
      <c r="N26" s="88">
        <f t="shared" si="3"/>
        <v>26.274999999999999</v>
      </c>
      <c r="O26" s="88">
        <f t="shared" si="3"/>
        <v>26.847999999999999</v>
      </c>
      <c r="P26" s="88">
        <f t="shared" si="3"/>
        <v>0.93</v>
      </c>
      <c r="Q26" s="88">
        <f t="shared" si="3"/>
        <v>22.386000000000003</v>
      </c>
      <c r="R26" s="88">
        <f t="shared" si="3"/>
        <v>56.097000000000001</v>
      </c>
      <c r="S26" s="88">
        <f t="shared" si="3"/>
        <v>69.834999999999994</v>
      </c>
      <c r="T26" s="88">
        <f t="shared" si="3"/>
        <v>96.535000000000011</v>
      </c>
      <c r="U26" s="88">
        <f t="shared" si="3"/>
        <v>92.516000000000005</v>
      </c>
      <c r="V26" s="88">
        <f t="shared" si="3"/>
        <v>89.199000000000012</v>
      </c>
      <c r="W26" s="88">
        <f t="shared" si="3"/>
        <v>69.218000000000004</v>
      </c>
      <c r="X26" s="88">
        <f t="shared" si="3"/>
        <v>77.313000000000002</v>
      </c>
      <c r="Y26" s="88">
        <f t="shared" si="3"/>
        <v>69.260999999999996</v>
      </c>
      <c r="Z26" s="89" t="str">
        <f t="shared" si="3"/>
        <v/>
      </c>
      <c r="AA26" s="90">
        <f>SUM(AA19:AA25)</f>
        <v>957.24799999999993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34.277000000000001</v>
      </c>
      <c r="C30" s="77">
        <v>4.5010000000000003</v>
      </c>
      <c r="D30" s="77">
        <v>11.08</v>
      </c>
      <c r="E30" s="77">
        <v>3.839</v>
      </c>
      <c r="F30" s="77">
        <v>7.1749999999999998</v>
      </c>
      <c r="G30" s="77">
        <v>17.797000000000001</v>
      </c>
      <c r="H30" s="77">
        <v>14.920999999999999</v>
      </c>
      <c r="I30" s="77">
        <v>36.411000000000001</v>
      </c>
      <c r="J30" s="77">
        <v>41.51</v>
      </c>
      <c r="K30" s="77">
        <v>50.622</v>
      </c>
      <c r="L30" s="77">
        <v>48.500999999999998</v>
      </c>
      <c r="M30" s="77">
        <v>45.359000000000002</v>
      </c>
      <c r="N30" s="77">
        <v>44.164999999999999</v>
      </c>
      <c r="O30" s="77">
        <v>41.290999999999997</v>
      </c>
      <c r="P30" s="77">
        <v>0.93</v>
      </c>
      <c r="Q30" s="77">
        <v>48.87</v>
      </c>
      <c r="R30" s="77">
        <v>72.054000000000002</v>
      </c>
      <c r="S30" s="77">
        <v>76.557000000000002</v>
      </c>
      <c r="T30" s="77">
        <v>104.526</v>
      </c>
      <c r="U30" s="77">
        <v>105.61199999999999</v>
      </c>
      <c r="V30" s="77">
        <v>96.438999999999993</v>
      </c>
      <c r="W30" s="77">
        <v>74.451999999999998</v>
      </c>
      <c r="X30" s="77">
        <v>90.385999999999996</v>
      </c>
      <c r="Y30" s="77">
        <v>86.081000000000003</v>
      </c>
      <c r="Z30" s="78"/>
      <c r="AA30" s="79">
        <f>SUM(B30:Z30)</f>
        <v>1157.3559999999998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34.277000000000001</v>
      </c>
      <c r="C32" s="62">
        <f t="shared" ref="C32:Z32" si="4">IF(LEN(C$2)&gt;0,SUM(C29:C31),"")</f>
        <v>4.5010000000000003</v>
      </c>
      <c r="D32" s="62">
        <f t="shared" si="4"/>
        <v>11.08</v>
      </c>
      <c r="E32" s="62">
        <f t="shared" si="4"/>
        <v>3.839</v>
      </c>
      <c r="F32" s="62">
        <f t="shared" si="4"/>
        <v>7.1749999999999998</v>
      </c>
      <c r="G32" s="62">
        <f t="shared" si="4"/>
        <v>17.797000000000001</v>
      </c>
      <c r="H32" s="62">
        <f t="shared" si="4"/>
        <v>14.920999999999999</v>
      </c>
      <c r="I32" s="62">
        <f t="shared" si="4"/>
        <v>36.411000000000001</v>
      </c>
      <c r="J32" s="62">
        <f t="shared" si="4"/>
        <v>41.51</v>
      </c>
      <c r="K32" s="62">
        <f t="shared" si="4"/>
        <v>50.622</v>
      </c>
      <c r="L32" s="62">
        <f t="shared" si="4"/>
        <v>48.500999999999998</v>
      </c>
      <c r="M32" s="62">
        <f t="shared" si="4"/>
        <v>45.359000000000002</v>
      </c>
      <c r="N32" s="62">
        <f t="shared" si="4"/>
        <v>44.164999999999999</v>
      </c>
      <c r="O32" s="62">
        <f t="shared" si="4"/>
        <v>41.290999999999997</v>
      </c>
      <c r="P32" s="62">
        <f t="shared" si="4"/>
        <v>0.93</v>
      </c>
      <c r="Q32" s="62">
        <f t="shared" si="4"/>
        <v>48.87</v>
      </c>
      <c r="R32" s="62">
        <f t="shared" si="4"/>
        <v>72.054000000000002</v>
      </c>
      <c r="S32" s="62">
        <f t="shared" si="4"/>
        <v>76.557000000000002</v>
      </c>
      <c r="T32" s="62">
        <f t="shared" si="4"/>
        <v>104.526</v>
      </c>
      <c r="U32" s="62">
        <f t="shared" si="4"/>
        <v>105.61199999999999</v>
      </c>
      <c r="V32" s="62">
        <f t="shared" si="4"/>
        <v>96.438999999999993</v>
      </c>
      <c r="W32" s="62">
        <f t="shared" si="4"/>
        <v>74.451999999999998</v>
      </c>
      <c r="X32" s="62">
        <f t="shared" si="4"/>
        <v>90.385999999999996</v>
      </c>
      <c r="Y32" s="62">
        <f t="shared" si="4"/>
        <v>86.081000000000003</v>
      </c>
      <c r="Z32" s="63" t="str">
        <f t="shared" si="4"/>
        <v/>
      </c>
      <c r="AA32" s="64">
        <f>SUM(AA29:AA31)</f>
        <v>1157.3559999999998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50.6</v>
      </c>
      <c r="D39" s="99">
        <v>28.5</v>
      </c>
      <c r="E39" s="99">
        <v>22.4</v>
      </c>
      <c r="F39" s="99">
        <v>19.899999999999999</v>
      </c>
      <c r="G39" s="99"/>
      <c r="H39" s="99"/>
      <c r="I39" s="99"/>
      <c r="J39" s="99"/>
      <c r="K39" s="99"/>
      <c r="L39" s="99"/>
      <c r="M39" s="99"/>
      <c r="N39" s="99"/>
      <c r="O39" s="99"/>
      <c r="P39" s="99">
        <v>215</v>
      </c>
      <c r="Q39" s="99">
        <v>92.5</v>
      </c>
      <c r="R39" s="99"/>
      <c r="S39" s="99"/>
      <c r="T39" s="99"/>
      <c r="U39" s="99"/>
      <c r="V39" s="99"/>
      <c r="W39" s="99"/>
      <c r="X39" s="99"/>
      <c r="Y39" s="99">
        <v>93.5</v>
      </c>
      <c r="Z39" s="100"/>
      <c r="AA39" s="79">
        <f t="shared" si="5"/>
        <v>522.4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50.6</v>
      </c>
      <c r="D40" s="88">
        <f t="shared" si="6"/>
        <v>28.5</v>
      </c>
      <c r="E40" s="88">
        <f t="shared" si="6"/>
        <v>22.4</v>
      </c>
      <c r="F40" s="88">
        <f t="shared" si="6"/>
        <v>19.899999999999999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215</v>
      </c>
      <c r="Q40" s="88">
        <f t="shared" si="6"/>
        <v>92.5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93.5</v>
      </c>
      <c r="Z40" s="89" t="str">
        <f t="shared" si="6"/>
        <v/>
      </c>
      <c r="AA40" s="90">
        <f t="shared" si="5"/>
        <v>522.4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50.6</v>
      </c>
      <c r="D47" s="99">
        <v>28.5</v>
      </c>
      <c r="E47" s="99">
        <v>22.4</v>
      </c>
      <c r="F47" s="99">
        <v>19.899999999999999</v>
      </c>
      <c r="G47" s="99"/>
      <c r="H47" s="99"/>
      <c r="I47" s="99"/>
      <c r="J47" s="99"/>
      <c r="K47" s="99"/>
      <c r="L47" s="99"/>
      <c r="M47" s="99"/>
      <c r="N47" s="99"/>
      <c r="O47" s="99"/>
      <c r="P47" s="99">
        <v>215</v>
      </c>
      <c r="Q47" s="99">
        <v>92.5</v>
      </c>
      <c r="R47" s="99"/>
      <c r="S47" s="99"/>
      <c r="T47" s="99"/>
      <c r="U47" s="99"/>
      <c r="V47" s="99"/>
      <c r="W47" s="99"/>
      <c r="X47" s="99"/>
      <c r="Y47" s="99">
        <v>93.5</v>
      </c>
      <c r="Z47" s="100"/>
      <c r="AA47" s="79">
        <f t="shared" si="7"/>
        <v>522.4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50.6</v>
      </c>
      <c r="D49" s="88">
        <f t="shared" si="8"/>
        <v>28.5</v>
      </c>
      <c r="E49" s="88">
        <f t="shared" si="8"/>
        <v>22.4</v>
      </c>
      <c r="F49" s="88">
        <f t="shared" si="8"/>
        <v>19.899999999999999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215</v>
      </c>
      <c r="Q49" s="88">
        <f t="shared" si="8"/>
        <v>92.5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93.5</v>
      </c>
      <c r="Z49" s="89" t="str">
        <f t="shared" si="8"/>
        <v/>
      </c>
      <c r="AA49" s="90">
        <f t="shared" si="7"/>
        <v>522.4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34.277000000000001</v>
      </c>
      <c r="C52" s="88">
        <f t="shared" ref="C52:Z52" si="10">IF(LEN(C$2)&gt;0,SUM(C10:C15)+C26+C40,"")</f>
        <v>55.100999999999999</v>
      </c>
      <c r="D52" s="88">
        <f t="shared" si="10"/>
        <v>39.58</v>
      </c>
      <c r="E52" s="88">
        <f t="shared" si="10"/>
        <v>26.238999999999997</v>
      </c>
      <c r="F52" s="88">
        <f t="shared" si="10"/>
        <v>27.074999999999996</v>
      </c>
      <c r="G52" s="88">
        <f t="shared" si="10"/>
        <v>17.797000000000001</v>
      </c>
      <c r="H52" s="88">
        <f t="shared" si="10"/>
        <v>14.920999999999999</v>
      </c>
      <c r="I52" s="88">
        <f t="shared" si="10"/>
        <v>36.411000000000001</v>
      </c>
      <c r="J52" s="88">
        <f t="shared" si="10"/>
        <v>41.51</v>
      </c>
      <c r="K52" s="88">
        <f t="shared" si="10"/>
        <v>50.622</v>
      </c>
      <c r="L52" s="88">
        <f t="shared" si="10"/>
        <v>48.501000000000005</v>
      </c>
      <c r="M52" s="88">
        <f t="shared" si="10"/>
        <v>45.359000000000009</v>
      </c>
      <c r="N52" s="88">
        <f t="shared" si="10"/>
        <v>44.164999999999999</v>
      </c>
      <c r="O52" s="88">
        <f t="shared" si="10"/>
        <v>41.290999999999997</v>
      </c>
      <c r="P52" s="88">
        <f t="shared" si="10"/>
        <v>215.93</v>
      </c>
      <c r="Q52" s="88">
        <f t="shared" si="10"/>
        <v>141.37</v>
      </c>
      <c r="R52" s="88">
        <f t="shared" si="10"/>
        <v>72.054000000000002</v>
      </c>
      <c r="S52" s="88">
        <f t="shared" si="10"/>
        <v>76.556999999999988</v>
      </c>
      <c r="T52" s="88">
        <f t="shared" si="10"/>
        <v>104.52600000000001</v>
      </c>
      <c r="U52" s="88">
        <f t="shared" si="10"/>
        <v>105.61200000000001</v>
      </c>
      <c r="V52" s="88">
        <f t="shared" si="10"/>
        <v>96.439000000000007</v>
      </c>
      <c r="W52" s="88">
        <f t="shared" si="10"/>
        <v>74.451999999999998</v>
      </c>
      <c r="X52" s="88">
        <f t="shared" si="10"/>
        <v>90.385999999999996</v>
      </c>
      <c r="Y52" s="88">
        <f t="shared" si="10"/>
        <v>179.58099999999999</v>
      </c>
      <c r="Z52" s="89" t="str">
        <f t="shared" si="10"/>
        <v/>
      </c>
      <c r="AA52" s="104">
        <f>SUM(B52:Z52)</f>
        <v>1679.7560000000001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50.6</v>
      </c>
      <c r="D4" s="18">
        <v>28.5</v>
      </c>
      <c r="E4" s="18">
        <v>22.4</v>
      </c>
      <c r="F4" s="18">
        <v>19.899999999999999</v>
      </c>
      <c r="G4" s="18"/>
      <c r="H4" s="18"/>
      <c r="I4" s="18"/>
      <c r="J4" s="18"/>
      <c r="K4" s="18"/>
      <c r="L4" s="18"/>
      <c r="M4" s="18"/>
      <c r="N4" s="18"/>
      <c r="O4" s="18"/>
      <c r="P4" s="18">
        <v>215</v>
      </c>
      <c r="Q4" s="18">
        <v>92.5</v>
      </c>
      <c r="R4" s="18">
        <v>-22.6</v>
      </c>
      <c r="S4" s="18"/>
      <c r="T4" s="18">
        <v>-72.5</v>
      </c>
      <c r="U4" s="18"/>
      <c r="V4" s="18"/>
      <c r="W4" s="18">
        <v>-13.5</v>
      </c>
      <c r="X4" s="18"/>
      <c r="Y4" s="18">
        <v>93.5</v>
      </c>
      <c r="Z4" s="19"/>
      <c r="AA4" s="111">
        <f>SUM(B4:Z4)</f>
        <v>413.79999999999995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103.68</v>
      </c>
      <c r="C7" s="117">
        <v>101.82</v>
      </c>
      <c r="D7" s="117">
        <v>92.78</v>
      </c>
      <c r="E7" s="117">
        <v>91</v>
      </c>
      <c r="F7" s="117">
        <v>91</v>
      </c>
      <c r="G7" s="117">
        <v>85.01</v>
      </c>
      <c r="H7" s="117">
        <v>87.22</v>
      </c>
      <c r="I7" s="117">
        <v>98.16</v>
      </c>
      <c r="J7" s="117">
        <v>115.3</v>
      </c>
      <c r="K7" s="117">
        <v>116.5</v>
      </c>
      <c r="L7" s="117">
        <v>114</v>
      </c>
      <c r="M7" s="117">
        <v>104.24</v>
      </c>
      <c r="N7" s="117">
        <v>100.01</v>
      </c>
      <c r="O7" s="117">
        <v>96.61</v>
      </c>
      <c r="P7" s="117">
        <v>108.18</v>
      </c>
      <c r="Q7" s="117">
        <v>118</v>
      </c>
      <c r="R7" s="117">
        <v>130.88</v>
      </c>
      <c r="S7" s="117">
        <v>140.06</v>
      </c>
      <c r="T7" s="117">
        <v>140.53</v>
      </c>
      <c r="U7" s="117">
        <v>134.12</v>
      </c>
      <c r="V7" s="117">
        <v>128.27000000000001</v>
      </c>
      <c r="W7" s="117">
        <v>125.18</v>
      </c>
      <c r="X7" s="117">
        <v>117.6</v>
      </c>
      <c r="Y7" s="117">
        <v>111.9</v>
      </c>
      <c r="Z7" s="118"/>
      <c r="AA7" s="119">
        <f>IF(SUM(B7:Z7)&lt;&gt;0,AVERAGEIF(B7:Z7,"&lt;&gt;"""),"")</f>
        <v>110.50208333333332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22.6</v>
      </c>
      <c r="S15" s="133"/>
      <c r="T15" s="133">
        <v>72.5</v>
      </c>
      <c r="U15" s="133"/>
      <c r="V15" s="133"/>
      <c r="W15" s="133">
        <v>13.5</v>
      </c>
      <c r="X15" s="133"/>
      <c r="Y15" s="133"/>
      <c r="Z15" s="131"/>
      <c r="AA15" s="132">
        <f t="shared" si="0"/>
        <v>108.6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22.6</v>
      </c>
      <c r="S16" s="135">
        <f t="shared" si="1"/>
        <v>0</v>
      </c>
      <c r="T16" s="135">
        <f t="shared" si="1"/>
        <v>72.5</v>
      </c>
      <c r="U16" s="135">
        <f t="shared" si="1"/>
        <v>0</v>
      </c>
      <c r="V16" s="135">
        <f t="shared" si="1"/>
        <v>0</v>
      </c>
      <c r="W16" s="135">
        <f t="shared" si="1"/>
        <v>13.5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50.6</v>
      </c>
      <c r="D23" s="133">
        <v>28.5</v>
      </c>
      <c r="E23" s="133">
        <v>22.4</v>
      </c>
      <c r="F23" s="133">
        <v>19.899999999999999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215</v>
      </c>
      <c r="Q23" s="133">
        <v>92.5</v>
      </c>
      <c r="R23" s="133"/>
      <c r="S23" s="133"/>
      <c r="T23" s="133"/>
      <c r="U23" s="133"/>
      <c r="V23" s="133"/>
      <c r="W23" s="133"/>
      <c r="X23" s="133"/>
      <c r="Y23" s="133">
        <v>93.5</v>
      </c>
      <c r="Z23" s="131"/>
      <c r="AA23" s="132">
        <f t="shared" si="2"/>
        <v>522.4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50.6</v>
      </c>
      <c r="D24" s="135">
        <f t="shared" si="3"/>
        <v>28.5</v>
      </c>
      <c r="E24" s="135">
        <f t="shared" si="3"/>
        <v>22.4</v>
      </c>
      <c r="F24" s="135">
        <f t="shared" si="3"/>
        <v>19.899999999999999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215</v>
      </c>
      <c r="Q24" s="135">
        <f t="shared" si="3"/>
        <v>92.5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93.5</v>
      </c>
      <c r="Z24" s="136" t="str">
        <f t="shared" si="3"/>
        <v/>
      </c>
      <c r="AA24" s="90">
        <f t="shared" si="2"/>
        <v>522.4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2025-01-11T14:29:54Z</dcterms:created>
  <dcterms:modified xsi:type="dcterms:W3CDTF">2025-01-11T14:29:56Z</dcterms:modified>
</cp:coreProperties>
</file>