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<sst xmlns="http://schemas.openxmlformats.org/spreadsheetml/2006/main" count="119" uniqueCount="54">
  <si>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10/01/2025 16:32:03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</si>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</sst>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E99-4595-9708-5DEF4A90976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E99-4595-9708-5DEF4A90976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E99-4595-9708-5DEF4A90976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2">
                  <c:v>6.141</c:v>
                </c:pt>
                <c:pt idx="4">
                  <c:v>6.6849999999999996</c:v>
                </c:pt>
                <c:pt idx="5">
                  <c:v>0.67300000000000004</c:v>
                </c:pt>
                <c:pt idx="6">
                  <c:v>0.97</c:v>
                </c:pt>
                <c:pt idx="13">
                  <c:v>10</c:v>
                </c:pt>
                <c:pt idx="16">
                  <c:v>1.1279999999999999</c:v>
                </c:pt>
                <c:pt idx="17">
                  <c:v>0.14399999999999999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99-4595-9708-5DEF4A90976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E99-4595-9708-5DEF4A90976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E99-4595-9708-5DEF4A90976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E99-4595-9708-5DEF4A90976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50</c:v>
                </c:pt>
                <c:pt idx="17">
                  <c:v>50</c:v>
                </c:pt>
                <c:pt idx="18">
                  <c:v>50</c:v>
                </c:pt>
                <c:pt idx="19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E99-4595-9708-5DEF4A90976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E99-4595-9708-5DEF4A90976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35.93</c:v>
                </c:pt>
                <c:pt idx="7">
                  <c:v>50.381</c:v>
                </c:pt>
                <c:pt idx="8">
                  <c:v>60.9</c:v>
                </c:pt>
                <c:pt idx="9">
                  <c:v>40.136000000000003</c:v>
                </c:pt>
                <c:pt idx="10">
                  <c:v>48.59</c:v>
                </c:pt>
                <c:pt idx="11">
                  <c:v>71.548999999999992</c:v>
                </c:pt>
                <c:pt idx="12">
                  <c:v>49.734999999999999</c:v>
                </c:pt>
                <c:pt idx="13">
                  <c:v>1.2150000000000001</c:v>
                </c:pt>
                <c:pt idx="14">
                  <c:v>52.063000000000002</c:v>
                </c:pt>
                <c:pt idx="15">
                  <c:v>28.146000000000001</c:v>
                </c:pt>
                <c:pt idx="17">
                  <c:v>11.438000000000001</c:v>
                </c:pt>
                <c:pt idx="18">
                  <c:v>15.843999999999999</c:v>
                </c:pt>
                <c:pt idx="21">
                  <c:v>80.278999999999996</c:v>
                </c:pt>
                <c:pt idx="22">
                  <c:v>57.762999999999998</c:v>
                </c:pt>
                <c:pt idx="23">
                  <c:v>89.36699999999999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E99-4595-9708-5DEF4A90976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15.1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5.3</c:v>
                </c:pt>
                <c:pt idx="17">
                  <c:v>0</c:v>
                </c:pt>
                <c:pt idx="18">
                  <c:v>0</c:v>
                </c:pt>
                <c:pt idx="19">
                  <c:v>14.4</c:v>
                </c:pt>
                <c:pt idx="20">
                  <c:v>93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E99-4595-9708-5DEF4A90976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0.70199999999999996</c:v>
                </c:pt>
                <c:pt idx="1">
                  <c:v>8.5549999999999997</c:v>
                </c:pt>
                <c:pt idx="2">
                  <c:v>8.75</c:v>
                </c:pt>
                <c:pt idx="3">
                  <c:v>9.7489999999999988</c:v>
                </c:pt>
                <c:pt idx="4">
                  <c:v>10.33</c:v>
                </c:pt>
                <c:pt idx="5">
                  <c:v>13.388999999999999</c:v>
                </c:pt>
                <c:pt idx="6">
                  <c:v>18.916</c:v>
                </c:pt>
                <c:pt idx="7">
                  <c:v>1.6539999999999999</c:v>
                </c:pt>
                <c:pt idx="8">
                  <c:v>5.56</c:v>
                </c:pt>
                <c:pt idx="9">
                  <c:v>6.6189999999999998</c:v>
                </c:pt>
                <c:pt idx="10">
                  <c:v>5.4489999999999998</c:v>
                </c:pt>
                <c:pt idx="11">
                  <c:v>5.8699999999999992</c:v>
                </c:pt>
                <c:pt idx="12">
                  <c:v>9.5069999999999997</c:v>
                </c:pt>
                <c:pt idx="13">
                  <c:v>15.853</c:v>
                </c:pt>
                <c:pt idx="14">
                  <c:v>5.0709999999999997</c:v>
                </c:pt>
                <c:pt idx="15">
                  <c:v>5.3919999999999995</c:v>
                </c:pt>
                <c:pt idx="16">
                  <c:v>1.4219999999999999</c:v>
                </c:pt>
                <c:pt idx="17">
                  <c:v>1.1990000000000001</c:v>
                </c:pt>
                <c:pt idx="18">
                  <c:v>0.92600000000000005</c:v>
                </c:pt>
                <c:pt idx="19">
                  <c:v>0.71499999999999997</c:v>
                </c:pt>
                <c:pt idx="20">
                  <c:v>0.68400000000000005</c:v>
                </c:pt>
                <c:pt idx="21">
                  <c:v>0.68300000000000005</c:v>
                </c:pt>
                <c:pt idx="22">
                  <c:v>8.0359999999999996</c:v>
                </c:pt>
                <c:pt idx="23">
                  <c:v>8.2030000000000012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E99-4595-9708-5DEF4A90976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E99-4595-9708-5DEF4A90976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E99-4595-9708-5DEF4A9097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105.95</c:v>
                </c:pt>
                <c:pt idx="1">
                  <c:v>102.82</c:v>
                </c:pt>
                <c:pt idx="2">
                  <c:v>97.14</c:v>
                </c:pt>
                <c:pt idx="3">
                  <c:v>92.58</c:v>
                </c:pt>
                <c:pt idx="4">
                  <c:v>91.86</c:v>
                </c:pt>
                <c:pt idx="5">
                  <c:v>92.96</c:v>
                </c:pt>
                <c:pt idx="6">
                  <c:v>94.18</c:v>
                </c:pt>
                <c:pt idx="7">
                  <c:v>116.72</c:v>
                </c:pt>
                <c:pt idx="8">
                  <c:v>117.09</c:v>
                </c:pt>
                <c:pt idx="9">
                  <c:v>128.08000000000001</c:v>
                </c:pt>
                <c:pt idx="10">
                  <c:v>104.36</c:v>
                </c:pt>
                <c:pt idx="11">
                  <c:v>99.16</c:v>
                </c:pt>
                <c:pt idx="12">
                  <c:v>96.46</c:v>
                </c:pt>
                <c:pt idx="13">
                  <c:v>95.35</c:v>
                </c:pt>
                <c:pt idx="14">
                  <c:v>101.95</c:v>
                </c:pt>
                <c:pt idx="15">
                  <c:v>100.26</c:v>
                </c:pt>
                <c:pt idx="16">
                  <c:v>139.28</c:v>
                </c:pt>
                <c:pt idx="17">
                  <c:v>152.15</c:v>
                </c:pt>
                <c:pt idx="18">
                  <c:v>149.88</c:v>
                </c:pt>
                <c:pt idx="19">
                  <c:v>140.33000000000001</c:v>
                </c:pt>
                <c:pt idx="20">
                  <c:v>126.23</c:v>
                </c:pt>
                <c:pt idx="21">
                  <c:v>122.32</c:v>
                </c:pt>
                <c:pt idx="22">
                  <c:v>111</c:v>
                </c:pt>
                <c:pt idx="23">
                  <c:v>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E99-4595-9708-5DEF4A9097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FBE-47F0-8819-A96F5E04F1C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">
                  <c:v>2.2999999999999998</c:v>
                </c:pt>
                <c:pt idx="2">
                  <c:v>2.1</c:v>
                </c:pt>
                <c:pt idx="3">
                  <c:v>2.1</c:v>
                </c:pt>
                <c:pt idx="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BE-47F0-8819-A96F5E04F1C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5.641</c:v>
                </c:pt>
                <c:pt idx="1">
                  <c:v>0.68100000000000005</c:v>
                </c:pt>
                <c:pt idx="2">
                  <c:v>0.69599999999999995</c:v>
                </c:pt>
                <c:pt idx="3">
                  <c:v>0.72699999999999998</c:v>
                </c:pt>
                <c:pt idx="4">
                  <c:v>0.70199999999999996</c:v>
                </c:pt>
                <c:pt idx="5">
                  <c:v>5.8629999999999995</c:v>
                </c:pt>
                <c:pt idx="6">
                  <c:v>6.0020000000000007</c:v>
                </c:pt>
                <c:pt idx="7">
                  <c:v>5.8209999999999997</c:v>
                </c:pt>
                <c:pt idx="8">
                  <c:v>6.2650000000000006</c:v>
                </c:pt>
                <c:pt idx="9">
                  <c:v>6.2460000000000004</c:v>
                </c:pt>
                <c:pt idx="10">
                  <c:v>6.0360000000000005</c:v>
                </c:pt>
                <c:pt idx="11">
                  <c:v>5.6779999999999999</c:v>
                </c:pt>
                <c:pt idx="12">
                  <c:v>5.5289999999999999</c:v>
                </c:pt>
                <c:pt idx="13">
                  <c:v>5.5669999999999993</c:v>
                </c:pt>
                <c:pt idx="14">
                  <c:v>5.5309999999999997</c:v>
                </c:pt>
                <c:pt idx="15">
                  <c:v>5.726</c:v>
                </c:pt>
                <c:pt idx="16">
                  <c:v>12.088000000000001</c:v>
                </c:pt>
                <c:pt idx="17">
                  <c:v>5.9559999999999995</c:v>
                </c:pt>
                <c:pt idx="18">
                  <c:v>5.8849999999999998</c:v>
                </c:pt>
                <c:pt idx="19">
                  <c:v>17.727</c:v>
                </c:pt>
                <c:pt idx="20">
                  <c:v>40.901000000000003</c:v>
                </c:pt>
                <c:pt idx="21">
                  <c:v>5.7909999999999995</c:v>
                </c:pt>
                <c:pt idx="22">
                  <c:v>22.270999999999997</c:v>
                </c:pt>
                <c:pt idx="23">
                  <c:v>24.652999999999999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BE-47F0-8819-A96F5E04F1C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27.238999999999997</c:v>
                </c:pt>
                <c:pt idx="1">
                  <c:v>4.4489999999999998</c:v>
                </c:pt>
                <c:pt idx="2">
                  <c:v>12.095000000000001</c:v>
                </c:pt>
                <c:pt idx="3">
                  <c:v>6.9220000000000006</c:v>
                </c:pt>
                <c:pt idx="4">
                  <c:v>11.513</c:v>
                </c:pt>
                <c:pt idx="5">
                  <c:v>8.1989999999999998</c:v>
                </c:pt>
                <c:pt idx="6">
                  <c:v>13.884</c:v>
                </c:pt>
                <c:pt idx="7">
                  <c:v>50.439</c:v>
                </c:pt>
                <c:pt idx="8">
                  <c:v>52.718000000000004</c:v>
                </c:pt>
                <c:pt idx="9">
                  <c:v>29.588000000000001</c:v>
                </c:pt>
                <c:pt idx="10">
                  <c:v>38.369</c:v>
                </c:pt>
                <c:pt idx="11">
                  <c:v>37.003</c:v>
                </c:pt>
                <c:pt idx="12">
                  <c:v>22.228000000000002</c:v>
                </c:pt>
                <c:pt idx="13">
                  <c:v>6.8970000000000002</c:v>
                </c:pt>
                <c:pt idx="14">
                  <c:v>33.688000000000002</c:v>
                </c:pt>
                <c:pt idx="15">
                  <c:v>20.358000000000001</c:v>
                </c:pt>
                <c:pt idx="16">
                  <c:v>39.150999999999996</c:v>
                </c:pt>
                <c:pt idx="17">
                  <c:v>41.323999999999998</c:v>
                </c:pt>
                <c:pt idx="18">
                  <c:v>24.038</c:v>
                </c:pt>
                <c:pt idx="19">
                  <c:v>42.174999999999997</c:v>
                </c:pt>
                <c:pt idx="20">
                  <c:v>46.583000000000006</c:v>
                </c:pt>
                <c:pt idx="21">
                  <c:v>23.345999999999997</c:v>
                </c:pt>
                <c:pt idx="22">
                  <c:v>43.167000000000002</c:v>
                </c:pt>
                <c:pt idx="23">
                  <c:v>72.257000000000005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BE-47F0-8819-A96F5E04F1C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FBE-47F0-8819-A96F5E04F1C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FBE-47F0-8819-A96F5E04F1C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FBE-47F0-8819-A96F5E04F1C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FBE-47F0-8819-A96F5E04F1C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FBE-47F0-8819-A96F5E04F1C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FBE-47F0-8819-A96F5E04F1C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15.2</c:v>
                </c:pt>
                <c:pt idx="18">
                  <c:v>36.5</c:v>
                </c:pt>
                <c:pt idx="19">
                  <c:v>0</c:v>
                </c:pt>
                <c:pt idx="20">
                  <c:v>0</c:v>
                </c:pt>
                <c:pt idx="21">
                  <c:v>51.2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FBE-47F0-8819-A96F5E04F1C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3.7519999999999998</c:v>
                </c:pt>
                <c:pt idx="1">
                  <c:v>1.125</c:v>
                </c:pt>
                <c:pt idx="7">
                  <c:v>10.842000000000001</c:v>
                </c:pt>
                <c:pt idx="8">
                  <c:v>7.4770000000000003</c:v>
                </c:pt>
                <c:pt idx="9">
                  <c:v>10.920999999999999</c:v>
                </c:pt>
                <c:pt idx="10">
                  <c:v>9.6340000000000003</c:v>
                </c:pt>
                <c:pt idx="11">
                  <c:v>34.738</c:v>
                </c:pt>
                <c:pt idx="12">
                  <c:v>31.484999999999999</c:v>
                </c:pt>
                <c:pt idx="13">
                  <c:v>14.603999999999999</c:v>
                </c:pt>
                <c:pt idx="14">
                  <c:v>17.914999999999999</c:v>
                </c:pt>
                <c:pt idx="15">
                  <c:v>7.4540000000000006</c:v>
                </c:pt>
                <c:pt idx="16">
                  <c:v>6.5959999999999992</c:v>
                </c:pt>
                <c:pt idx="17">
                  <c:v>0.34</c:v>
                </c:pt>
                <c:pt idx="18">
                  <c:v>0.38800000000000001</c:v>
                </c:pt>
                <c:pt idx="19">
                  <c:v>5.1639999999999997</c:v>
                </c:pt>
                <c:pt idx="20">
                  <c:v>6.2249999999999996</c:v>
                </c:pt>
                <c:pt idx="21">
                  <c:v>0.625</c:v>
                </c:pt>
                <c:pt idx="22">
                  <c:v>0.36099999999999999</c:v>
                </c:pt>
                <c:pt idx="23">
                  <c:v>0.66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FBE-47F0-8819-A96F5E04F1C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FBE-47F0-8819-A96F5E04F1C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FBE-47F0-8819-A96F5E04F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105.95</c:v>
                </c:pt>
                <c:pt idx="1">
                  <c:v>102.82</c:v>
                </c:pt>
                <c:pt idx="2">
                  <c:v>97.14</c:v>
                </c:pt>
                <c:pt idx="3">
                  <c:v>92.58</c:v>
                </c:pt>
                <c:pt idx="4">
                  <c:v>91.86</c:v>
                </c:pt>
                <c:pt idx="5">
                  <c:v>92.96</c:v>
                </c:pt>
                <c:pt idx="6">
                  <c:v>94.18</c:v>
                </c:pt>
                <c:pt idx="7">
                  <c:v>116.72</c:v>
                </c:pt>
                <c:pt idx="8">
                  <c:v>117.09</c:v>
                </c:pt>
                <c:pt idx="9">
                  <c:v>128.08000000000001</c:v>
                </c:pt>
                <c:pt idx="10">
                  <c:v>104.36</c:v>
                </c:pt>
                <c:pt idx="11">
                  <c:v>99.16</c:v>
                </c:pt>
                <c:pt idx="12">
                  <c:v>96.46</c:v>
                </c:pt>
                <c:pt idx="13">
                  <c:v>95.35</c:v>
                </c:pt>
                <c:pt idx="14">
                  <c:v>101.95</c:v>
                </c:pt>
                <c:pt idx="15">
                  <c:v>100.26</c:v>
                </c:pt>
                <c:pt idx="16">
                  <c:v>139.28</c:v>
                </c:pt>
                <c:pt idx="17">
                  <c:v>152.15</c:v>
                </c:pt>
                <c:pt idx="18">
                  <c:v>149.88</c:v>
                </c:pt>
                <c:pt idx="19">
                  <c:v>140.33000000000001</c:v>
                </c:pt>
                <c:pt idx="20">
                  <c:v>126.23</c:v>
                </c:pt>
                <c:pt idx="21">
                  <c:v>122.32</c:v>
                </c:pt>
                <c:pt idx="22">
                  <c:v>111</c:v>
                </c:pt>
                <c:pt idx="23">
                  <c:v>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FBE-47F0-8819-A96F5E04F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36.631999999999998</v>
      </c>
      <c r="C4" s="18">
        <v>8.5549999999999997</v>
      </c>
      <c r="D4" s="18">
        <v>14.891</v>
      </c>
      <c r="E4" s="18">
        <v>9.7489999999999988</v>
      </c>
      <c r="F4" s="18">
        <v>17.015000000000001</v>
      </c>
      <c r="G4" s="18">
        <v>14.062000000000001</v>
      </c>
      <c r="H4" s="18">
        <v>19.885999999999999</v>
      </c>
      <c r="I4" s="18">
        <v>67.134999999999991</v>
      </c>
      <c r="J4" s="18">
        <v>66.459999999999994</v>
      </c>
      <c r="K4" s="18">
        <v>46.755000000000003</v>
      </c>
      <c r="L4" s="18">
        <v>54.039000000000001</v>
      </c>
      <c r="M4" s="18">
        <v>77.418999999999997</v>
      </c>
      <c r="N4" s="18">
        <v>59.241999999999997</v>
      </c>
      <c r="O4" s="18">
        <v>27.067999999999998</v>
      </c>
      <c r="P4" s="18">
        <v>57.134</v>
      </c>
      <c r="Q4" s="18">
        <v>33.537999999999997</v>
      </c>
      <c r="R4" s="18">
        <v>57.85</v>
      </c>
      <c r="S4" s="18">
        <v>62.780999999999999</v>
      </c>
      <c r="T4" s="18">
        <v>66.77</v>
      </c>
      <c r="U4" s="18">
        <v>65.114999999999995</v>
      </c>
      <c r="V4" s="18">
        <v>93.683999999999997</v>
      </c>
      <c r="W4" s="18">
        <v>80.961999999999989</v>
      </c>
      <c r="X4" s="18">
        <v>65.799000000000007</v>
      </c>
      <c r="Y4" s="18">
        <v>97.57</v>
      </c>
      <c r="Z4" s="19"/>
      <c r="AA4" s="20">
        <f>SUM(B4:Z4)</f>
        <v>1200.1109999999999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105.95</v>
      </c>
      <c r="C7" s="28">
        <v>102.82</v>
      </c>
      <c r="D7" s="28">
        <v>97.14</v>
      </c>
      <c r="E7" s="28">
        <v>92.58</v>
      </c>
      <c r="F7" s="28">
        <v>91.86</v>
      </c>
      <c r="G7" s="28">
        <v>92.96</v>
      </c>
      <c r="H7" s="28">
        <v>94.18</v>
      </c>
      <c r="I7" s="28">
        <v>116.72</v>
      </c>
      <c r="J7" s="28">
        <v>117.09</v>
      </c>
      <c r="K7" s="28">
        <v>128.08000000000001</v>
      </c>
      <c r="L7" s="28">
        <v>104.36</v>
      </c>
      <c r="M7" s="28">
        <v>99.16</v>
      </c>
      <c r="N7" s="28">
        <v>96.46</v>
      </c>
      <c r="O7" s="28">
        <v>95.35</v>
      </c>
      <c r="P7" s="28">
        <v>101.95</v>
      </c>
      <c r="Q7" s="28">
        <v>100.26</v>
      </c>
      <c r="R7" s="28">
        <v>139.28</v>
      </c>
      <c r="S7" s="28">
        <v>152.15</v>
      </c>
      <c r="T7" s="28">
        <v>149.88</v>
      </c>
      <c r="U7" s="28">
        <v>140.33000000000001</v>
      </c>
      <c r="V7" s="28">
        <v>126.23</v>
      </c>
      <c r="W7" s="28">
        <v>122.32</v>
      </c>
      <c r="X7" s="28">
        <v>111</v>
      </c>
      <c r="Y7" s="28">
        <v>102</v>
      </c>
      <c r="Z7" s="29"/>
      <c r="AA7" s="30">
        <f>IF(SUM(B7:Z7)&lt;&gt;0,AVERAGEIF(B7:Z7,"&lt;&gt;"""),"")</f>
        <v>111.67125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50</v>
      </c>
      <c r="S10" s="42">
        <v>50</v>
      </c>
      <c r="T10" s="42">
        <v>50</v>
      </c>
      <c r="U10" s="42">
        <v>50</v>
      </c>
      <c r="V10" s="42"/>
      <c r="W10" s="42"/>
      <c r="X10" s="42"/>
      <c r="Y10" s="42"/>
      <c r="Z10" s="43"/>
      <c r="AA10" s="44">
        <f t="shared" ref="AA10:AA15" si="0">SUM(B10:Z10)</f>
        <v>200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35.93</v>
      </c>
      <c r="C12" s="52"/>
      <c r="D12" s="52"/>
      <c r="E12" s="52"/>
      <c r="F12" s="52"/>
      <c r="G12" s="52"/>
      <c r="H12" s="52"/>
      <c r="I12" s="52">
        <v>50.381</v>
      </c>
      <c r="J12" s="52">
        <v>60.9</v>
      </c>
      <c r="K12" s="52">
        <v>40.136000000000003</v>
      </c>
      <c r="L12" s="52">
        <v>48.59</v>
      </c>
      <c r="M12" s="52">
        <v>71.548999999999992</v>
      </c>
      <c r="N12" s="52">
        <v>49.734999999999999</v>
      </c>
      <c r="O12" s="52">
        <v>1.2150000000000001</v>
      </c>
      <c r="P12" s="52">
        <v>52.063000000000002</v>
      </c>
      <c r="Q12" s="52">
        <v>28.146000000000001</v>
      </c>
      <c r="R12" s="52"/>
      <c r="S12" s="52">
        <v>11.438000000000001</v>
      </c>
      <c r="T12" s="52">
        <v>15.843999999999999</v>
      </c>
      <c r="U12" s="52"/>
      <c r="V12" s="52"/>
      <c r="W12" s="52">
        <v>80.278999999999996</v>
      </c>
      <c r="X12" s="52">
        <v>57.762999999999998</v>
      </c>
      <c r="Y12" s="52">
        <v>89.36699999999999</v>
      </c>
      <c r="Z12" s="53"/>
      <c r="AA12" s="54">
        <f t="shared" si="0"/>
        <v>693.3359999999999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0.70199999999999996</v>
      </c>
      <c r="C14" s="57">
        <v>8.5549999999999997</v>
      </c>
      <c r="D14" s="57">
        <v>8.75</v>
      </c>
      <c r="E14" s="57">
        <v>9.7489999999999988</v>
      </c>
      <c r="F14" s="57">
        <v>10.33</v>
      </c>
      <c r="G14" s="57">
        <v>13.388999999999999</v>
      </c>
      <c r="H14" s="57">
        <v>18.916</v>
      </c>
      <c r="I14" s="57">
        <v>1.6539999999999999</v>
      </c>
      <c r="J14" s="57">
        <v>5.56</v>
      </c>
      <c r="K14" s="57">
        <v>6.6189999999999998</v>
      </c>
      <c r="L14" s="57">
        <v>5.4489999999999998</v>
      </c>
      <c r="M14" s="57">
        <v>5.8699999999999992</v>
      </c>
      <c r="N14" s="57">
        <v>9.5069999999999997</v>
      </c>
      <c r="O14" s="57">
        <v>15.853</v>
      </c>
      <c r="P14" s="57">
        <v>5.0709999999999997</v>
      </c>
      <c r="Q14" s="57">
        <v>5.3919999999999995</v>
      </c>
      <c r="R14" s="57">
        <v>1.4219999999999999</v>
      </c>
      <c r="S14" s="57">
        <v>1.1990000000000001</v>
      </c>
      <c r="T14" s="57">
        <v>0.92600000000000005</v>
      </c>
      <c r="U14" s="57">
        <v>0.71499999999999997</v>
      </c>
      <c r="V14" s="57">
        <v>0.68400000000000005</v>
      </c>
      <c r="W14" s="57">
        <v>0.68300000000000005</v>
      </c>
      <c r="X14" s="57">
        <v>8.0359999999999996</v>
      </c>
      <c r="Y14" s="57">
        <v>8.2030000000000012</v>
      </c>
      <c r="Z14" s="58"/>
      <c r="AA14" s="59">
        <f t="shared" si="0"/>
        <v>153.23399999999998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36.631999999999998</v>
      </c>
      <c r="C16" s="62">
        <f t="shared" si="1"/>
        <v>8.5549999999999997</v>
      </c>
      <c r="D16" s="62">
        <f t="shared" si="1"/>
        <v>8.75</v>
      </c>
      <c r="E16" s="62">
        <f t="shared" si="1"/>
        <v>9.7489999999999988</v>
      </c>
      <c r="F16" s="62">
        <f t="shared" si="1"/>
        <v>10.33</v>
      </c>
      <c r="G16" s="62">
        <f t="shared" si="1"/>
        <v>13.388999999999999</v>
      </c>
      <c r="H16" s="62">
        <f t="shared" si="1"/>
        <v>18.916</v>
      </c>
      <c r="I16" s="62">
        <f t="shared" si="1"/>
        <v>52.034999999999997</v>
      </c>
      <c r="J16" s="62">
        <f t="shared" si="1"/>
        <v>66.459999999999994</v>
      </c>
      <c r="K16" s="62">
        <f t="shared" si="1"/>
        <v>46.755000000000003</v>
      </c>
      <c r="L16" s="62">
        <f t="shared" si="1"/>
        <v>54.039000000000001</v>
      </c>
      <c r="M16" s="62">
        <f t="shared" si="1"/>
        <v>77.418999999999997</v>
      </c>
      <c r="N16" s="62">
        <f t="shared" si="1"/>
        <v>59.241999999999997</v>
      </c>
      <c r="O16" s="62">
        <f t="shared" si="1"/>
        <v>17.068000000000001</v>
      </c>
      <c r="P16" s="62">
        <f t="shared" si="1"/>
        <v>57.134</v>
      </c>
      <c r="Q16" s="62">
        <f t="shared" si="1"/>
        <v>33.537999999999997</v>
      </c>
      <c r="R16" s="62">
        <f t="shared" si="1"/>
        <v>51.421999999999997</v>
      </c>
      <c r="S16" s="62">
        <f t="shared" si="1"/>
        <v>62.637</v>
      </c>
      <c r="T16" s="62">
        <f t="shared" si="1"/>
        <v>66.77</v>
      </c>
      <c r="U16" s="62">
        <f t="shared" si="1"/>
        <v>50.715000000000003</v>
      </c>
      <c r="V16" s="62">
        <f t="shared" si="1"/>
        <v>0.68400000000000005</v>
      </c>
      <c r="W16" s="62">
        <f t="shared" si="1"/>
        <v>80.962000000000003</v>
      </c>
      <c r="X16" s="62">
        <f t="shared" si="1"/>
        <v>65.798999999999992</v>
      </c>
      <c r="Y16" s="62">
        <f t="shared" si="1"/>
        <v>97.57</v>
      </c>
      <c r="Z16" s="63" t="str">
        <f t="shared" si="1"/>
        <v/>
      </c>
      <c r="AA16" s="64">
        <f>SUM(AA10:AA15)</f>
        <v>1046.57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>
        <v>6.141</v>
      </c>
      <c r="E21" s="81"/>
      <c r="F21" s="81">
        <v>6.6849999999999996</v>
      </c>
      <c r="G21" s="81">
        <v>0.67300000000000004</v>
      </c>
      <c r="H21" s="81">
        <v>0.97</v>
      </c>
      <c r="I21" s="81"/>
      <c r="J21" s="81"/>
      <c r="K21" s="81"/>
      <c r="L21" s="81"/>
      <c r="M21" s="81"/>
      <c r="N21" s="81"/>
      <c r="O21" s="81">
        <v>10</v>
      </c>
      <c r="P21" s="81"/>
      <c r="Q21" s="81"/>
      <c r="R21" s="81">
        <v>1.1279999999999999</v>
      </c>
      <c r="S21" s="81">
        <v>0.14399999999999999</v>
      </c>
      <c r="T21" s="81"/>
      <c r="U21" s="81"/>
      <c r="V21" s="81"/>
      <c r="W21" s="81"/>
      <c r="X21" s="81"/>
      <c r="Y21" s="81"/>
      <c r="Z21" s="78"/>
      <c r="AA21" s="79">
        <f t="shared" si="2"/>
        <v>25.741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6.141</v>
      </c>
      <c r="E26" s="88">
        <f t="shared" si="3"/>
        <v>0</v>
      </c>
      <c r="F26" s="88">
        <f t="shared" si="3"/>
        <v>6.6849999999999996</v>
      </c>
      <c r="G26" s="88">
        <f t="shared" si="3"/>
        <v>0.67300000000000004</v>
      </c>
      <c r="H26" s="88">
        <f t="shared" si="3"/>
        <v>0.97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10</v>
      </c>
      <c r="P26" s="88">
        <f t="shared" si="3"/>
        <v>0</v>
      </c>
      <c r="Q26" s="88">
        <f t="shared" si="3"/>
        <v>0</v>
      </c>
      <c r="R26" s="88">
        <f t="shared" si="3"/>
        <v>1.1279999999999999</v>
      </c>
      <c r="S26" s="88">
        <f t="shared" si="3"/>
        <v>0.14399999999999999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25.741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36.631999999999998</v>
      </c>
      <c r="C30" s="77">
        <v>8.5549999999999997</v>
      </c>
      <c r="D30" s="77">
        <v>14.891</v>
      </c>
      <c r="E30" s="77">
        <v>9.7490000000000006</v>
      </c>
      <c r="F30" s="77">
        <v>17.015000000000001</v>
      </c>
      <c r="G30" s="77">
        <v>14.061999999999999</v>
      </c>
      <c r="H30" s="77">
        <v>19.885999999999999</v>
      </c>
      <c r="I30" s="77">
        <v>52.034999999999997</v>
      </c>
      <c r="J30" s="77">
        <v>66.459999999999994</v>
      </c>
      <c r="K30" s="77">
        <v>46.755000000000003</v>
      </c>
      <c r="L30" s="77">
        <v>54.039000000000001</v>
      </c>
      <c r="M30" s="77">
        <v>77.418999999999997</v>
      </c>
      <c r="N30" s="77">
        <v>59.241999999999997</v>
      </c>
      <c r="O30" s="77">
        <v>27.068000000000001</v>
      </c>
      <c r="P30" s="77">
        <v>57.134</v>
      </c>
      <c r="Q30" s="77">
        <v>33.537999999999997</v>
      </c>
      <c r="R30" s="77">
        <v>52.55</v>
      </c>
      <c r="S30" s="77">
        <v>62.780999999999999</v>
      </c>
      <c r="T30" s="77">
        <v>66.77</v>
      </c>
      <c r="U30" s="77">
        <v>50.715000000000003</v>
      </c>
      <c r="V30" s="77">
        <v>0.68400000000000005</v>
      </c>
      <c r="W30" s="77">
        <v>80.962000000000003</v>
      </c>
      <c r="X30" s="77">
        <v>65.799000000000007</v>
      </c>
      <c r="Y30" s="77">
        <v>97.57</v>
      </c>
      <c r="Z30" s="78"/>
      <c r="AA30" s="79">
        <f>SUM(B30:Z30)</f>
        <v>1072.3109999999997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36.631999999999998</v>
      </c>
      <c r="C32" s="62">
        <f t="shared" ref="C32:Z32" si="4">IF(LEN(C$2)&gt;0,SUM(C29:C31),"")</f>
        <v>8.5549999999999997</v>
      </c>
      <c r="D32" s="62">
        <f t="shared" si="4"/>
        <v>14.891</v>
      </c>
      <c r="E32" s="62">
        <f t="shared" si="4"/>
        <v>9.7490000000000006</v>
      </c>
      <c r="F32" s="62">
        <f t="shared" si="4"/>
        <v>17.015000000000001</v>
      </c>
      <c r="G32" s="62">
        <f t="shared" si="4"/>
        <v>14.061999999999999</v>
      </c>
      <c r="H32" s="62">
        <f t="shared" si="4"/>
        <v>19.885999999999999</v>
      </c>
      <c r="I32" s="62">
        <f t="shared" si="4"/>
        <v>52.034999999999997</v>
      </c>
      <c r="J32" s="62">
        <f t="shared" si="4"/>
        <v>66.459999999999994</v>
      </c>
      <c r="K32" s="62">
        <f t="shared" si="4"/>
        <v>46.755000000000003</v>
      </c>
      <c r="L32" s="62">
        <f t="shared" si="4"/>
        <v>54.039000000000001</v>
      </c>
      <c r="M32" s="62">
        <f t="shared" si="4"/>
        <v>77.418999999999997</v>
      </c>
      <c r="N32" s="62">
        <f t="shared" si="4"/>
        <v>59.241999999999997</v>
      </c>
      <c r="O32" s="62">
        <f t="shared" si="4"/>
        <v>27.068000000000001</v>
      </c>
      <c r="P32" s="62">
        <f t="shared" si="4"/>
        <v>57.134</v>
      </c>
      <c r="Q32" s="62">
        <f t="shared" si="4"/>
        <v>33.537999999999997</v>
      </c>
      <c r="R32" s="62">
        <f t="shared" si="4"/>
        <v>52.55</v>
      </c>
      <c r="S32" s="62">
        <f t="shared" si="4"/>
        <v>62.780999999999999</v>
      </c>
      <c r="T32" s="62">
        <f t="shared" si="4"/>
        <v>66.77</v>
      </c>
      <c r="U32" s="62">
        <f t="shared" si="4"/>
        <v>50.715000000000003</v>
      </c>
      <c r="V32" s="62">
        <f t="shared" si="4"/>
        <v>0.68400000000000005</v>
      </c>
      <c r="W32" s="62">
        <f t="shared" si="4"/>
        <v>80.962000000000003</v>
      </c>
      <c r="X32" s="62">
        <f t="shared" si="4"/>
        <v>65.799000000000007</v>
      </c>
      <c r="Y32" s="62">
        <f t="shared" si="4"/>
        <v>97.57</v>
      </c>
      <c r="Z32" s="63" t="str">
        <f t="shared" si="4"/>
        <v/>
      </c>
      <c r="AA32" s="64">
        <f>SUM(AA29:AA31)</f>
        <v>1072.3109999999997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15.1</v>
      </c>
      <c r="J39" s="99"/>
      <c r="K39" s="99"/>
      <c r="L39" s="99"/>
      <c r="M39" s="99"/>
      <c r="N39" s="99"/>
      <c r="O39" s="99"/>
      <c r="P39" s="99"/>
      <c r="Q39" s="99"/>
      <c r="R39" s="99">
        <v>5.3</v>
      </c>
      <c r="S39" s="99"/>
      <c r="T39" s="99"/>
      <c r="U39" s="99">
        <v>14.4</v>
      </c>
      <c r="V39" s="99">
        <v>93</v>
      </c>
      <c r="W39" s="99"/>
      <c r="X39" s="99"/>
      <c r="Y39" s="99"/>
      <c r="Z39" s="100"/>
      <c r="AA39" s="79">
        <f t="shared" si="5"/>
        <v>127.8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15.1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5.3</v>
      </c>
      <c r="S40" s="88">
        <f t="shared" si="6"/>
        <v>0</v>
      </c>
      <c r="T40" s="88">
        <f t="shared" si="6"/>
        <v>0</v>
      </c>
      <c r="U40" s="88">
        <f t="shared" si="6"/>
        <v>14.4</v>
      </c>
      <c r="V40" s="88">
        <f t="shared" si="6"/>
        <v>93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127.8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15.1</v>
      </c>
      <c r="J47" s="99"/>
      <c r="K47" s="99"/>
      <c r="L47" s="99"/>
      <c r="M47" s="99"/>
      <c r="N47" s="99"/>
      <c r="O47" s="99"/>
      <c r="P47" s="99"/>
      <c r="Q47" s="99"/>
      <c r="R47" s="99">
        <v>5.3</v>
      </c>
      <c r="S47" s="99"/>
      <c r="T47" s="99"/>
      <c r="U47" s="99">
        <v>14.4</v>
      </c>
      <c r="V47" s="99">
        <v>93</v>
      </c>
      <c r="W47" s="99"/>
      <c r="X47" s="99"/>
      <c r="Y47" s="99"/>
      <c r="Z47" s="100"/>
      <c r="AA47" s="79">
        <f t="shared" si="7"/>
        <v>127.8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15.1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5.3</v>
      </c>
      <c r="S49" s="88">
        <f t="shared" si="8"/>
        <v>0</v>
      </c>
      <c r="T49" s="88">
        <f t="shared" si="8"/>
        <v>0</v>
      </c>
      <c r="U49" s="88">
        <f t="shared" si="8"/>
        <v>14.4</v>
      </c>
      <c r="V49" s="88">
        <f t="shared" si="8"/>
        <v>93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127.8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36.631999999999998</v>
      </c>
      <c r="C52" s="88">
        <f t="shared" si="10"/>
        <v>8.5549999999999997</v>
      </c>
      <c r="D52" s="88">
        <f t="shared" si="10"/>
        <v>14.891</v>
      </c>
      <c r="E52" s="88">
        <f t="shared" si="10"/>
        <v>9.7489999999999988</v>
      </c>
      <c r="F52" s="88">
        <f t="shared" si="10"/>
        <v>17.015000000000001</v>
      </c>
      <c r="G52" s="88">
        <f t="shared" si="10"/>
        <v>14.061999999999999</v>
      </c>
      <c r="H52" s="88">
        <f t="shared" si="10"/>
        <v>19.885999999999999</v>
      </c>
      <c r="I52" s="88">
        <f t="shared" si="10"/>
        <v>67.134999999999991</v>
      </c>
      <c r="J52" s="88">
        <f t="shared" si="10"/>
        <v>66.459999999999994</v>
      </c>
      <c r="K52" s="88">
        <f t="shared" si="10"/>
        <v>46.755000000000003</v>
      </c>
      <c r="L52" s="88">
        <f t="shared" si="10"/>
        <v>54.039000000000001</v>
      </c>
      <c r="M52" s="88">
        <f t="shared" si="10"/>
        <v>77.418999999999997</v>
      </c>
      <c r="N52" s="88">
        <f t="shared" si="10"/>
        <v>59.241999999999997</v>
      </c>
      <c r="O52" s="88">
        <f t="shared" si="10"/>
        <v>27.068000000000001</v>
      </c>
      <c r="P52" s="88">
        <f t="shared" si="10"/>
        <v>57.134</v>
      </c>
      <c r="Q52" s="88">
        <f t="shared" si="10"/>
        <v>33.537999999999997</v>
      </c>
      <c r="R52" s="88">
        <f t="shared" si="10"/>
        <v>57.849999999999994</v>
      </c>
      <c r="S52" s="88">
        <f t="shared" si="10"/>
        <v>62.780999999999999</v>
      </c>
      <c r="T52" s="88">
        <f t="shared" si="10"/>
        <v>66.77</v>
      </c>
      <c r="U52" s="88">
        <f t="shared" si="10"/>
        <v>65.115000000000009</v>
      </c>
      <c r="V52" s="88">
        <f t="shared" si="10"/>
        <v>93.683999999999997</v>
      </c>
      <c r="W52" s="88">
        <f t="shared" si="10"/>
        <v>80.962000000000003</v>
      </c>
      <c r="X52" s="88">
        <f t="shared" si="10"/>
        <v>65.798999999999992</v>
      </c>
      <c r="Y52" s="88">
        <f t="shared" si="10"/>
        <v>97.57</v>
      </c>
      <c r="Z52" s="89" t="str">
        <f t="shared" si="10"/>
        <v/>
      </c>
      <c r="AA52" s="104">
        <f>SUM(B52:Z52)</f>
        <v>1200.1109999999999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36.631999999999998</v>
      </c>
      <c r="C4" s="18">
        <v>8.5549999999999997</v>
      </c>
      <c r="D4" s="18">
        <v>14.891</v>
      </c>
      <c r="E4" s="18">
        <v>9.7490000000000023</v>
      </c>
      <c r="F4" s="18">
        <v>17.015000000000001</v>
      </c>
      <c r="G4" s="18">
        <v>14.061999999999999</v>
      </c>
      <c r="H4" s="18">
        <v>19.885999999999999</v>
      </c>
      <c r="I4" s="18">
        <v>67.102000000000004</v>
      </c>
      <c r="J4" s="18">
        <v>66.460000000000008</v>
      </c>
      <c r="K4" s="18">
        <v>46.755000000000003</v>
      </c>
      <c r="L4" s="18">
        <v>54.039000000000001</v>
      </c>
      <c r="M4" s="18">
        <v>77.418999999999997</v>
      </c>
      <c r="N4" s="18">
        <v>59.24199999999999</v>
      </c>
      <c r="O4" s="18">
        <v>27.067999999999998</v>
      </c>
      <c r="P4" s="18">
        <v>57.134</v>
      </c>
      <c r="Q4" s="18">
        <v>33.537999999999997</v>
      </c>
      <c r="R4" s="18">
        <v>57.835000000000001</v>
      </c>
      <c r="S4" s="18">
        <v>62.819999999999993</v>
      </c>
      <c r="T4" s="18">
        <v>66.811000000000007</v>
      </c>
      <c r="U4" s="18">
        <v>65.066000000000003</v>
      </c>
      <c r="V4" s="18">
        <v>93.709000000000003</v>
      </c>
      <c r="W4" s="18">
        <v>80.962000000000003</v>
      </c>
      <c r="X4" s="18">
        <v>65.799000000000007</v>
      </c>
      <c r="Y4" s="18">
        <v>97.57</v>
      </c>
      <c r="Z4" s="19"/>
      <c r="AA4" s="20">
        <f>SUM(B4:Z4)</f>
        <v>1200.1189999999999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105.95</v>
      </c>
      <c r="C7" s="28">
        <v>102.82</v>
      </c>
      <c r="D7" s="28">
        <v>97.14</v>
      </c>
      <c r="E7" s="28">
        <v>92.58</v>
      </c>
      <c r="F7" s="28">
        <v>91.86</v>
      </c>
      <c r="G7" s="28">
        <v>92.96</v>
      </c>
      <c r="H7" s="28">
        <v>94.18</v>
      </c>
      <c r="I7" s="28">
        <v>116.72</v>
      </c>
      <c r="J7" s="28">
        <v>117.09</v>
      </c>
      <c r="K7" s="28">
        <v>128.08000000000001</v>
      </c>
      <c r="L7" s="28">
        <v>104.36</v>
      </c>
      <c r="M7" s="28">
        <v>99.16</v>
      </c>
      <c r="N7" s="28">
        <v>96.46</v>
      </c>
      <c r="O7" s="28">
        <v>95.35</v>
      </c>
      <c r="P7" s="28">
        <v>101.95</v>
      </c>
      <c r="Q7" s="28">
        <v>100.26</v>
      </c>
      <c r="R7" s="28">
        <v>139.28</v>
      </c>
      <c r="S7" s="28">
        <v>152.15</v>
      </c>
      <c r="T7" s="28">
        <v>149.88</v>
      </c>
      <c r="U7" s="28">
        <v>140.33000000000001</v>
      </c>
      <c r="V7" s="28">
        <v>126.23</v>
      </c>
      <c r="W7" s="28">
        <v>122.32</v>
      </c>
      <c r="X7" s="28">
        <v>111</v>
      </c>
      <c r="Y7" s="28">
        <v>102</v>
      </c>
      <c r="Z7" s="29"/>
      <c r="AA7" s="30">
        <f>IF(SUM(B7:Z7)&lt;&gt;0,AVERAGEIF(B7:Z7,"&lt;&gt;"""),"")</f>
        <v>111.67125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3.7519999999999998</v>
      </c>
      <c r="C14" s="57">
        <v>1.125</v>
      </c>
      <c r="D14" s="57"/>
      <c r="E14" s="57"/>
      <c r="F14" s="57"/>
      <c r="G14" s="57"/>
      <c r="H14" s="57"/>
      <c r="I14" s="57">
        <v>10.842000000000001</v>
      </c>
      <c r="J14" s="57">
        <v>7.4770000000000003</v>
      </c>
      <c r="K14" s="57">
        <v>10.920999999999999</v>
      </c>
      <c r="L14" s="57">
        <v>9.6340000000000003</v>
      </c>
      <c r="M14" s="57">
        <v>34.738</v>
      </c>
      <c r="N14" s="57">
        <v>31.484999999999999</v>
      </c>
      <c r="O14" s="57">
        <v>14.603999999999999</v>
      </c>
      <c r="P14" s="57">
        <v>17.914999999999999</v>
      </c>
      <c r="Q14" s="57">
        <v>7.4540000000000006</v>
      </c>
      <c r="R14" s="57">
        <v>6.5959999999999992</v>
      </c>
      <c r="S14" s="57">
        <v>0.34</v>
      </c>
      <c r="T14" s="57">
        <v>0.38800000000000001</v>
      </c>
      <c r="U14" s="57">
        <v>5.1639999999999997</v>
      </c>
      <c r="V14" s="57">
        <v>6.2249999999999996</v>
      </c>
      <c r="W14" s="57">
        <v>0.625</v>
      </c>
      <c r="X14" s="57">
        <v>0.36099999999999999</v>
      </c>
      <c r="Y14" s="57">
        <v>0.66</v>
      </c>
      <c r="Z14" s="58"/>
      <c r="AA14" s="59">
        <f t="shared" si="0"/>
        <v>170.30599999999998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3.7519999999999998</v>
      </c>
      <c r="C16" s="62">
        <f t="shared" ref="C16:Z16" si="1">IF(LEN(C$2)&gt;0,SUM(C10:C15),"")</f>
        <v>1.125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10.842000000000001</v>
      </c>
      <c r="J16" s="62">
        <f t="shared" si="1"/>
        <v>7.4770000000000003</v>
      </c>
      <c r="K16" s="62">
        <f t="shared" si="1"/>
        <v>10.920999999999999</v>
      </c>
      <c r="L16" s="62">
        <f t="shared" si="1"/>
        <v>9.6340000000000003</v>
      </c>
      <c r="M16" s="62">
        <f t="shared" si="1"/>
        <v>34.738</v>
      </c>
      <c r="N16" s="62">
        <f t="shared" si="1"/>
        <v>31.484999999999999</v>
      </c>
      <c r="O16" s="62">
        <f t="shared" si="1"/>
        <v>14.603999999999999</v>
      </c>
      <c r="P16" s="62">
        <f t="shared" si="1"/>
        <v>17.914999999999999</v>
      </c>
      <c r="Q16" s="62">
        <f t="shared" si="1"/>
        <v>7.4540000000000006</v>
      </c>
      <c r="R16" s="62">
        <f t="shared" si="1"/>
        <v>6.5959999999999992</v>
      </c>
      <c r="S16" s="62">
        <f t="shared" si="1"/>
        <v>0.34</v>
      </c>
      <c r="T16" s="62">
        <f t="shared" si="1"/>
        <v>0.38800000000000001</v>
      </c>
      <c r="U16" s="62">
        <f t="shared" si="1"/>
        <v>5.1639999999999997</v>
      </c>
      <c r="V16" s="62">
        <f t="shared" si="1"/>
        <v>6.2249999999999996</v>
      </c>
      <c r="W16" s="62">
        <f t="shared" si="1"/>
        <v>0.625</v>
      </c>
      <c r="X16" s="62">
        <f t="shared" si="1"/>
        <v>0.36099999999999999</v>
      </c>
      <c r="Y16" s="62">
        <f t="shared" si="1"/>
        <v>0.66</v>
      </c>
      <c r="Z16" s="63" t="str">
        <f t="shared" si="1"/>
        <v/>
      </c>
      <c r="AA16" s="64">
        <f>SUM(AA10:AA15)</f>
        <v>170.30599999999998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2.2999999999999998</v>
      </c>
      <c r="D19" s="72">
        <v>2.1</v>
      </c>
      <c r="E19" s="72">
        <v>2.1</v>
      </c>
      <c r="F19" s="72">
        <v>4.8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5.641</v>
      </c>
      <c r="C20" s="77">
        <v>0.68100000000000005</v>
      </c>
      <c r="D20" s="77">
        <v>0.69599999999999995</v>
      </c>
      <c r="E20" s="77">
        <v>0.72699999999999998</v>
      </c>
      <c r="F20" s="77">
        <v>0.70199999999999996</v>
      </c>
      <c r="G20" s="77">
        <v>5.8629999999999995</v>
      </c>
      <c r="H20" s="77">
        <v>6.0020000000000007</v>
      </c>
      <c r="I20" s="77">
        <v>5.8209999999999997</v>
      </c>
      <c r="J20" s="77">
        <v>6.2650000000000006</v>
      </c>
      <c r="K20" s="77">
        <v>6.2460000000000004</v>
      </c>
      <c r="L20" s="77">
        <v>6.0360000000000005</v>
      </c>
      <c r="M20" s="77">
        <v>5.6779999999999999</v>
      </c>
      <c r="N20" s="77">
        <v>5.5289999999999999</v>
      </c>
      <c r="O20" s="77">
        <v>5.5669999999999993</v>
      </c>
      <c r="P20" s="77">
        <v>5.5309999999999997</v>
      </c>
      <c r="Q20" s="77">
        <v>5.726</v>
      </c>
      <c r="R20" s="77">
        <v>12.088000000000001</v>
      </c>
      <c r="S20" s="77">
        <v>5.9559999999999995</v>
      </c>
      <c r="T20" s="77">
        <v>5.8849999999999998</v>
      </c>
      <c r="U20" s="77">
        <v>17.727</v>
      </c>
      <c r="V20" s="77">
        <v>40.901000000000003</v>
      </c>
      <c r="W20" s="77">
        <v>5.7909999999999995</v>
      </c>
      <c r="X20" s="77">
        <v>22.270999999999997</v>
      </c>
      <c r="Y20" s="77">
        <v>24.652999999999999</v>
      </c>
      <c r="Z20" s="78"/>
      <c r="AA20" s="79">
        <f t="shared" si="2"/>
        <v>207.983</v>
      </c>
    </row>
    <row r="21" spans="1:27" ht="24.95" customHeight="1" x14ac:dyDescent="0.2">
      <c r="A21" s="75" t="s">
        <v>16</v>
      </c>
      <c r="B21" s="80">
        <v>27.238999999999997</v>
      </c>
      <c r="C21" s="81">
        <v>4.4489999999999998</v>
      </c>
      <c r="D21" s="81">
        <v>12.095000000000001</v>
      </c>
      <c r="E21" s="81">
        <v>6.9220000000000006</v>
      </c>
      <c r="F21" s="81">
        <v>11.513</v>
      </c>
      <c r="G21" s="81">
        <v>8.1989999999999998</v>
      </c>
      <c r="H21" s="81">
        <v>13.884</v>
      </c>
      <c r="I21" s="81">
        <v>50.439</v>
      </c>
      <c r="J21" s="81">
        <v>52.718000000000004</v>
      </c>
      <c r="K21" s="81">
        <v>29.588000000000001</v>
      </c>
      <c r="L21" s="81">
        <v>38.369</v>
      </c>
      <c r="M21" s="81">
        <v>37.003</v>
      </c>
      <c r="N21" s="81">
        <v>22.228000000000002</v>
      </c>
      <c r="O21" s="81">
        <v>6.8970000000000002</v>
      </c>
      <c r="P21" s="81">
        <v>33.688000000000002</v>
      </c>
      <c r="Q21" s="81">
        <v>20.358000000000001</v>
      </c>
      <c r="R21" s="81">
        <v>39.150999999999996</v>
      </c>
      <c r="S21" s="81">
        <v>41.323999999999998</v>
      </c>
      <c r="T21" s="81">
        <v>24.038</v>
      </c>
      <c r="U21" s="81">
        <v>42.174999999999997</v>
      </c>
      <c r="V21" s="81">
        <v>46.583000000000006</v>
      </c>
      <c r="W21" s="81">
        <v>23.345999999999997</v>
      </c>
      <c r="X21" s="81">
        <v>43.167000000000002</v>
      </c>
      <c r="Y21" s="81">
        <v>72.257000000000005</v>
      </c>
      <c r="Z21" s="78"/>
      <c r="AA21" s="79">
        <f t="shared" si="2"/>
        <v>707.63000000000011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32.879999999999995</v>
      </c>
      <c r="C26" s="88">
        <f t="shared" ref="C26:Z26" si="3">IF(LEN(C$2)&gt;0,SUM(C19:C25),"")</f>
        <v>7.43</v>
      </c>
      <c r="D26" s="88">
        <f t="shared" si="3"/>
        <v>14.891000000000002</v>
      </c>
      <c r="E26" s="88">
        <f t="shared" si="3"/>
        <v>9.7490000000000006</v>
      </c>
      <c r="F26" s="88">
        <f t="shared" si="3"/>
        <v>17.015000000000001</v>
      </c>
      <c r="G26" s="88">
        <f t="shared" si="3"/>
        <v>14.061999999999999</v>
      </c>
      <c r="H26" s="88">
        <f t="shared" si="3"/>
        <v>19.886000000000003</v>
      </c>
      <c r="I26" s="88">
        <f t="shared" si="3"/>
        <v>56.26</v>
      </c>
      <c r="J26" s="88">
        <f t="shared" si="3"/>
        <v>58.983000000000004</v>
      </c>
      <c r="K26" s="88">
        <f t="shared" si="3"/>
        <v>35.834000000000003</v>
      </c>
      <c r="L26" s="88">
        <f t="shared" si="3"/>
        <v>44.405000000000001</v>
      </c>
      <c r="M26" s="88">
        <f t="shared" si="3"/>
        <v>42.680999999999997</v>
      </c>
      <c r="N26" s="88">
        <f t="shared" si="3"/>
        <v>27.757000000000001</v>
      </c>
      <c r="O26" s="88">
        <f t="shared" si="3"/>
        <v>12.463999999999999</v>
      </c>
      <c r="P26" s="88">
        <f t="shared" si="3"/>
        <v>39.219000000000001</v>
      </c>
      <c r="Q26" s="88">
        <f t="shared" si="3"/>
        <v>26.084</v>
      </c>
      <c r="R26" s="88">
        <f t="shared" si="3"/>
        <v>51.238999999999997</v>
      </c>
      <c r="S26" s="88">
        <f t="shared" si="3"/>
        <v>47.28</v>
      </c>
      <c r="T26" s="88">
        <f t="shared" si="3"/>
        <v>29.923000000000002</v>
      </c>
      <c r="U26" s="88">
        <f t="shared" si="3"/>
        <v>59.902000000000001</v>
      </c>
      <c r="V26" s="88">
        <f t="shared" si="3"/>
        <v>87.484000000000009</v>
      </c>
      <c r="W26" s="88">
        <f t="shared" si="3"/>
        <v>29.136999999999997</v>
      </c>
      <c r="X26" s="88">
        <f t="shared" si="3"/>
        <v>65.438000000000002</v>
      </c>
      <c r="Y26" s="88">
        <f t="shared" si="3"/>
        <v>96.91</v>
      </c>
      <c r="Z26" s="89" t="str">
        <f t="shared" si="3"/>
        <v/>
      </c>
      <c r="AA26" s="90">
        <f>SUM(AA19:AA25)</f>
        <v>926.91300000000012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36.631999999999998</v>
      </c>
      <c r="C30" s="77">
        <v>8.5549999999999997</v>
      </c>
      <c r="D30" s="77">
        <v>14.891</v>
      </c>
      <c r="E30" s="77">
        <v>9.7490000000000006</v>
      </c>
      <c r="F30" s="77">
        <v>17.015000000000001</v>
      </c>
      <c r="G30" s="77">
        <v>14.061999999999999</v>
      </c>
      <c r="H30" s="77">
        <v>19.885999999999999</v>
      </c>
      <c r="I30" s="77">
        <v>67.102000000000004</v>
      </c>
      <c r="J30" s="77">
        <v>66.459999999999994</v>
      </c>
      <c r="K30" s="77">
        <v>46.755000000000003</v>
      </c>
      <c r="L30" s="77">
        <v>54.039000000000001</v>
      </c>
      <c r="M30" s="77">
        <v>77.418999999999997</v>
      </c>
      <c r="N30" s="77">
        <v>59.241999999999997</v>
      </c>
      <c r="O30" s="77">
        <v>27.068000000000001</v>
      </c>
      <c r="P30" s="77">
        <v>57.134</v>
      </c>
      <c r="Q30" s="77">
        <v>33.537999999999997</v>
      </c>
      <c r="R30" s="77">
        <v>57.835000000000001</v>
      </c>
      <c r="S30" s="77">
        <v>47.62</v>
      </c>
      <c r="T30" s="77">
        <v>30.311</v>
      </c>
      <c r="U30" s="77">
        <v>65.066000000000003</v>
      </c>
      <c r="V30" s="77">
        <v>93.709000000000003</v>
      </c>
      <c r="W30" s="77">
        <v>29.762</v>
      </c>
      <c r="X30" s="77">
        <v>65.799000000000007</v>
      </c>
      <c r="Y30" s="77">
        <v>97.57</v>
      </c>
      <c r="Z30" s="78"/>
      <c r="AA30" s="79">
        <f>SUM(B30:Z30)</f>
        <v>1097.2190000000001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36.631999999999998</v>
      </c>
      <c r="C32" s="62">
        <f t="shared" ref="C32:Z32" si="4">IF(LEN(C$2)&gt;0,SUM(C29:C31),"")</f>
        <v>8.5549999999999997</v>
      </c>
      <c r="D32" s="62">
        <f t="shared" si="4"/>
        <v>14.891</v>
      </c>
      <c r="E32" s="62">
        <f t="shared" si="4"/>
        <v>9.7490000000000006</v>
      </c>
      <c r="F32" s="62">
        <f t="shared" si="4"/>
        <v>17.015000000000001</v>
      </c>
      <c r="G32" s="62">
        <f t="shared" si="4"/>
        <v>14.061999999999999</v>
      </c>
      <c r="H32" s="62">
        <f t="shared" si="4"/>
        <v>19.885999999999999</v>
      </c>
      <c r="I32" s="62">
        <f t="shared" si="4"/>
        <v>67.102000000000004</v>
      </c>
      <c r="J32" s="62">
        <f t="shared" si="4"/>
        <v>66.459999999999994</v>
      </c>
      <c r="K32" s="62">
        <f t="shared" si="4"/>
        <v>46.755000000000003</v>
      </c>
      <c r="L32" s="62">
        <f t="shared" si="4"/>
        <v>54.039000000000001</v>
      </c>
      <c r="M32" s="62">
        <f t="shared" si="4"/>
        <v>77.418999999999997</v>
      </c>
      <c r="N32" s="62">
        <f t="shared" si="4"/>
        <v>59.241999999999997</v>
      </c>
      <c r="O32" s="62">
        <f t="shared" si="4"/>
        <v>27.068000000000001</v>
      </c>
      <c r="P32" s="62">
        <f t="shared" si="4"/>
        <v>57.134</v>
      </c>
      <c r="Q32" s="62">
        <f t="shared" si="4"/>
        <v>33.537999999999997</v>
      </c>
      <c r="R32" s="62">
        <f t="shared" si="4"/>
        <v>57.835000000000001</v>
      </c>
      <c r="S32" s="62">
        <f t="shared" si="4"/>
        <v>47.62</v>
      </c>
      <c r="T32" s="62">
        <f t="shared" si="4"/>
        <v>30.311</v>
      </c>
      <c r="U32" s="62">
        <f t="shared" si="4"/>
        <v>65.066000000000003</v>
      </c>
      <c r="V32" s="62">
        <f t="shared" si="4"/>
        <v>93.709000000000003</v>
      </c>
      <c r="W32" s="62">
        <f t="shared" si="4"/>
        <v>29.762</v>
      </c>
      <c r="X32" s="62">
        <f t="shared" si="4"/>
        <v>65.799000000000007</v>
      </c>
      <c r="Y32" s="62">
        <f t="shared" si="4"/>
        <v>97.57</v>
      </c>
      <c r="Z32" s="63" t="str">
        <f t="shared" si="4"/>
        <v/>
      </c>
      <c r="AA32" s="64">
        <f>SUM(AA29:AA31)</f>
        <v>1097.2190000000001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15.2</v>
      </c>
      <c r="T39" s="99">
        <v>36.5</v>
      </c>
      <c r="U39" s="99"/>
      <c r="V39" s="99"/>
      <c r="W39" s="99">
        <v>51.2</v>
      </c>
      <c r="X39" s="99"/>
      <c r="Y39" s="99"/>
      <c r="Z39" s="100"/>
      <c r="AA39" s="79">
        <f t="shared" si="5"/>
        <v>102.9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15.2</v>
      </c>
      <c r="T40" s="88">
        <f t="shared" si="6"/>
        <v>36.5</v>
      </c>
      <c r="U40" s="88">
        <f t="shared" si="6"/>
        <v>0</v>
      </c>
      <c r="V40" s="88">
        <f t="shared" si="6"/>
        <v>0</v>
      </c>
      <c r="W40" s="88">
        <f t="shared" si="6"/>
        <v>51.2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102.9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15.2</v>
      </c>
      <c r="T47" s="99">
        <v>36.5</v>
      </c>
      <c r="U47" s="99"/>
      <c r="V47" s="99"/>
      <c r="W47" s="99">
        <v>51.2</v>
      </c>
      <c r="X47" s="99"/>
      <c r="Y47" s="99"/>
      <c r="Z47" s="100"/>
      <c r="AA47" s="79">
        <f t="shared" si="7"/>
        <v>102.9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15.2</v>
      </c>
      <c r="T49" s="88">
        <f t="shared" si="8"/>
        <v>36.5</v>
      </c>
      <c r="U49" s="88">
        <f t="shared" si="8"/>
        <v>0</v>
      </c>
      <c r="V49" s="88">
        <f t="shared" si="8"/>
        <v>0</v>
      </c>
      <c r="W49" s="88">
        <f t="shared" si="8"/>
        <v>51.2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102.9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36.631999999999998</v>
      </c>
      <c r="C52" s="88">
        <f t="shared" ref="C52:Z52" si="10">IF(LEN(C$2)&gt;0,SUM(C10:C15)+C26+C40,"")</f>
        <v>8.5549999999999997</v>
      </c>
      <c r="D52" s="88">
        <f t="shared" si="10"/>
        <v>14.891000000000002</v>
      </c>
      <c r="E52" s="88">
        <f t="shared" si="10"/>
        <v>9.7490000000000006</v>
      </c>
      <c r="F52" s="88">
        <f t="shared" si="10"/>
        <v>17.015000000000001</v>
      </c>
      <c r="G52" s="88">
        <f t="shared" si="10"/>
        <v>14.061999999999999</v>
      </c>
      <c r="H52" s="88">
        <f t="shared" si="10"/>
        <v>19.886000000000003</v>
      </c>
      <c r="I52" s="88">
        <f t="shared" si="10"/>
        <v>67.102000000000004</v>
      </c>
      <c r="J52" s="88">
        <f t="shared" si="10"/>
        <v>66.460000000000008</v>
      </c>
      <c r="K52" s="88">
        <f t="shared" si="10"/>
        <v>46.755000000000003</v>
      </c>
      <c r="L52" s="88">
        <f t="shared" si="10"/>
        <v>54.039000000000001</v>
      </c>
      <c r="M52" s="88">
        <f t="shared" si="10"/>
        <v>77.418999999999997</v>
      </c>
      <c r="N52" s="88">
        <f t="shared" si="10"/>
        <v>59.242000000000004</v>
      </c>
      <c r="O52" s="88">
        <f t="shared" si="10"/>
        <v>27.067999999999998</v>
      </c>
      <c r="P52" s="88">
        <f t="shared" si="10"/>
        <v>57.134</v>
      </c>
      <c r="Q52" s="88">
        <f t="shared" si="10"/>
        <v>33.537999999999997</v>
      </c>
      <c r="R52" s="88">
        <f t="shared" si="10"/>
        <v>57.834999999999994</v>
      </c>
      <c r="S52" s="88">
        <f t="shared" si="10"/>
        <v>62.820000000000007</v>
      </c>
      <c r="T52" s="88">
        <f t="shared" si="10"/>
        <v>66.811000000000007</v>
      </c>
      <c r="U52" s="88">
        <f t="shared" si="10"/>
        <v>65.066000000000003</v>
      </c>
      <c r="V52" s="88">
        <f t="shared" si="10"/>
        <v>93.709000000000003</v>
      </c>
      <c r="W52" s="88">
        <f t="shared" si="10"/>
        <v>80.962000000000003</v>
      </c>
      <c r="X52" s="88">
        <f t="shared" si="10"/>
        <v>65.799000000000007</v>
      </c>
      <c r="Y52" s="88">
        <f t="shared" si="10"/>
        <v>97.57</v>
      </c>
      <c r="Z52" s="89" t="str">
        <f t="shared" si="10"/>
        <v/>
      </c>
      <c r="AA52" s="104">
        <f>SUM(B52:Z52)</f>
        <v>1200.1190000000001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I4" sqref="I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-15.1</v>
      </c>
      <c r="J4" s="18"/>
      <c r="K4" s="18"/>
      <c r="L4" s="18"/>
      <c r="M4" s="18"/>
      <c r="N4" s="18"/>
      <c r="O4" s="18"/>
      <c r="P4" s="18"/>
      <c r="Q4" s="18"/>
      <c r="R4" s="18">
        <v>-5.3</v>
      </c>
      <c r="S4" s="18">
        <v>15.2</v>
      </c>
      <c r="T4" s="18">
        <v>36.5</v>
      </c>
      <c r="U4" s="18">
        <v>-14.4</v>
      </c>
      <c r="V4" s="18">
        <v>-93</v>
      </c>
      <c r="W4" s="18">
        <v>51.2</v>
      </c>
      <c r="X4" s="18"/>
      <c r="Y4" s="18"/>
      <c r="Z4" s="19"/>
      <c r="AA4" s="111">
        <f>SUM(B4:Z4)</f>
        <v>-24.899999999999991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105.95</v>
      </c>
      <c r="C7" s="117">
        <v>102.82</v>
      </c>
      <c r="D7" s="117">
        <v>97.14</v>
      </c>
      <c r="E7" s="117">
        <v>92.58</v>
      </c>
      <c r="F7" s="117">
        <v>91.86</v>
      </c>
      <c r="G7" s="117">
        <v>92.96</v>
      </c>
      <c r="H7" s="117">
        <v>94.18</v>
      </c>
      <c r="I7" s="117">
        <v>116.72</v>
      </c>
      <c r="J7" s="117">
        <v>117.09</v>
      </c>
      <c r="K7" s="117">
        <v>128.08000000000001</v>
      </c>
      <c r="L7" s="117">
        <v>104.36</v>
      </c>
      <c r="M7" s="117">
        <v>99.16</v>
      </c>
      <c r="N7" s="117">
        <v>96.46</v>
      </c>
      <c r="O7" s="117">
        <v>95.35</v>
      </c>
      <c r="P7" s="117">
        <v>101.95</v>
      </c>
      <c r="Q7" s="117">
        <v>100.26</v>
      </c>
      <c r="R7" s="117">
        <v>139.28</v>
      </c>
      <c r="S7" s="117">
        <v>152.15</v>
      </c>
      <c r="T7" s="117">
        <v>149.88</v>
      </c>
      <c r="U7" s="117">
        <v>140.33000000000001</v>
      </c>
      <c r="V7" s="117">
        <v>126.23</v>
      </c>
      <c r="W7" s="117">
        <v>122.32</v>
      </c>
      <c r="X7" s="117">
        <v>111</v>
      </c>
      <c r="Y7" s="117">
        <v>102</v>
      </c>
      <c r="Z7" s="118"/>
      <c r="AA7" s="119">
        <f>IF(SUM(B7:Z7)&lt;&gt;0,AVERAGEIF(B7:Z7,"&lt;&gt;"""),"")</f>
        <v>111.67125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15.1</v>
      </c>
      <c r="J15" s="133"/>
      <c r="K15" s="133"/>
      <c r="L15" s="133"/>
      <c r="M15" s="133"/>
      <c r="N15" s="133"/>
      <c r="O15" s="133"/>
      <c r="P15" s="133"/>
      <c r="Q15" s="133"/>
      <c r="R15" s="133">
        <v>5.3</v>
      </c>
      <c r="S15" s="133"/>
      <c r="T15" s="133"/>
      <c r="U15" s="133">
        <v>14.4</v>
      </c>
      <c r="V15" s="133">
        <v>93</v>
      </c>
      <c r="W15" s="133"/>
      <c r="X15" s="133"/>
      <c r="Y15" s="133"/>
      <c r="Z15" s="131"/>
      <c r="AA15" s="132">
        <f t="shared" si="0"/>
        <v>127.8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15.1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5.3</v>
      </c>
      <c r="S16" s="135">
        <f t="shared" si="1"/>
        <v>0</v>
      </c>
      <c r="T16" s="135">
        <f t="shared" si="1"/>
        <v>0</v>
      </c>
      <c r="U16" s="135">
        <f t="shared" si="1"/>
        <v>14.4</v>
      </c>
      <c r="V16" s="135">
        <f t="shared" si="1"/>
        <v>93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127.8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15.2</v>
      </c>
      <c r="T23" s="133">
        <v>36.5</v>
      </c>
      <c r="U23" s="133"/>
      <c r="V23" s="133"/>
      <c r="W23" s="133">
        <v>51.2</v>
      </c>
      <c r="X23" s="133"/>
      <c r="Y23" s="133"/>
      <c r="Z23" s="131"/>
      <c r="AA23" s="132">
        <f t="shared" si="2"/>
        <v>102.9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15.2</v>
      </c>
      <c r="T24" s="135">
        <f t="shared" si="3"/>
        <v>36.5</v>
      </c>
      <c r="U24" s="135">
        <f t="shared" si="3"/>
        <v>0</v>
      </c>
      <c r="V24" s="135">
        <f t="shared" si="3"/>
        <v>0</v>
      </c>
      <c r="W24" s="135">
        <f t="shared" si="3"/>
        <v>51.2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102.9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2025-01-10T14:32:03Z</dcterms:created>
  <dcterms:modified xsi:type="dcterms:W3CDTF">2025-01-10T14:32:05Z</dcterms:modified>
</cp:coreProperties>
</file>